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2026\ПРОЕКТ бюджета 26\"/>
    </mc:Choice>
  </mc:AlternateContent>
  <bookViews>
    <workbookView xWindow="45" yWindow="90" windowWidth="11325" windowHeight="12285"/>
  </bookViews>
  <sheets>
    <sheet name="5 муниципальные прогр.2026" sheetId="4" r:id="rId1"/>
  </sheets>
  <definedNames>
    <definedName name="_xlnm._FilterDatabase" localSheetId="0" hidden="1">'5 муниципальные прогр.2026'!$A$19:$G$344</definedName>
    <definedName name="_xlnm.Print_Area" localSheetId="0">'5 муниципальные прогр.2026'!$A$1:$I$341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07" i="4" l="1"/>
  <c r="G206" i="4" s="1"/>
  <c r="G205" i="4" s="1"/>
  <c r="G204" i="4" s="1"/>
  <c r="G203" i="4" s="1"/>
  <c r="I206" i="4"/>
  <c r="I205" i="4" s="1"/>
  <c r="I204" i="4" s="1"/>
  <c r="I203" i="4" s="1"/>
  <c r="H206" i="4"/>
  <c r="H205" i="4" s="1"/>
  <c r="H204" i="4" s="1"/>
  <c r="H203" i="4" s="1"/>
  <c r="F206" i="4"/>
  <c r="F205" i="4" s="1"/>
  <c r="F204" i="4" s="1"/>
  <c r="F203" i="4" s="1"/>
  <c r="E206" i="4"/>
  <c r="E205" i="4" s="1"/>
  <c r="E204" i="4" s="1"/>
  <c r="E203" i="4" s="1"/>
  <c r="G115" i="4"/>
  <c r="G114" i="4" s="1"/>
  <c r="G113" i="4" s="1"/>
  <c r="I114" i="4"/>
  <c r="I113" i="4" s="1"/>
  <c r="H114" i="4"/>
  <c r="H113" i="4" s="1"/>
  <c r="F114" i="4"/>
  <c r="F113" i="4" s="1"/>
  <c r="E114" i="4"/>
  <c r="E113" i="4" s="1"/>
  <c r="G59" i="4"/>
  <c r="G58" i="4" s="1"/>
  <c r="G57" i="4" s="1"/>
  <c r="G56" i="4" s="1"/>
  <c r="I58" i="4"/>
  <c r="I57" i="4" s="1"/>
  <c r="I56" i="4" s="1"/>
  <c r="H58" i="4"/>
  <c r="H57" i="4" s="1"/>
  <c r="H56" i="4" s="1"/>
  <c r="F58" i="4"/>
  <c r="F57" i="4" s="1"/>
  <c r="F56" i="4" s="1"/>
  <c r="E58" i="4"/>
  <c r="E57" i="4" s="1"/>
  <c r="E56" i="4" s="1"/>
  <c r="F126" i="4" l="1"/>
  <c r="F337" i="4" l="1"/>
  <c r="F34" i="4" l="1"/>
  <c r="H24" i="4" l="1"/>
  <c r="H23" i="4" s="1"/>
  <c r="H22" i="4" s="1"/>
  <c r="G25" i="4"/>
  <c r="G24" i="4" s="1"/>
  <c r="G23" i="4" s="1"/>
  <c r="G22" i="4" s="1"/>
  <c r="G21" i="4" s="1"/>
  <c r="I24" i="4"/>
  <c r="I23" i="4" s="1"/>
  <c r="I22" i="4" s="1"/>
  <c r="F24" i="4"/>
  <c r="F23" i="4" s="1"/>
  <c r="F22" i="4" s="1"/>
  <c r="F21" i="4" s="1"/>
  <c r="E24" i="4"/>
  <c r="E23" i="4" s="1"/>
  <c r="E22" i="4" s="1"/>
  <c r="E21" i="4" s="1"/>
  <c r="G118" i="4" l="1"/>
  <c r="G121" i="4"/>
  <c r="F240" i="4"/>
  <c r="H240" i="4"/>
  <c r="I240" i="4"/>
  <c r="F242" i="4"/>
  <c r="F245" i="4"/>
  <c r="F247" i="4"/>
  <c r="G241" i="4"/>
  <c r="G240" i="4" s="1"/>
  <c r="G243" i="4"/>
  <c r="G242" i="4" s="1"/>
  <c r="G246" i="4"/>
  <c r="G245" i="4" s="1"/>
  <c r="F239" i="4" l="1"/>
  <c r="F244" i="4"/>
  <c r="G239" i="4"/>
  <c r="E126" i="4"/>
  <c r="F238" i="4" l="1"/>
  <c r="F237" i="4" s="1"/>
  <c r="E269" i="4"/>
  <c r="E264" i="4"/>
  <c r="E245" i="4"/>
  <c r="G248" i="4"/>
  <c r="G247" i="4" s="1"/>
  <c r="G244" i="4" s="1"/>
  <c r="G238" i="4" s="1"/>
  <c r="G237" i="4" s="1"/>
  <c r="E247" i="4"/>
  <c r="E242" i="4"/>
  <c r="E240" i="4"/>
  <c r="E239" i="4" l="1"/>
  <c r="E244" i="4"/>
  <c r="E238" i="4" l="1"/>
  <c r="E237" i="4" s="1"/>
  <c r="F330" i="4" l="1"/>
  <c r="F329" i="4" s="1"/>
  <c r="H330" i="4"/>
  <c r="H329" i="4" s="1"/>
  <c r="I330" i="4"/>
  <c r="I329" i="4" s="1"/>
  <c r="E330" i="4"/>
  <c r="E329" i="4" s="1"/>
  <c r="G120" i="4"/>
  <c r="G119" i="4" s="1"/>
  <c r="I120" i="4"/>
  <c r="I119" i="4" s="1"/>
  <c r="H120" i="4"/>
  <c r="H119" i="4" s="1"/>
  <c r="F120" i="4"/>
  <c r="F119" i="4" s="1"/>
  <c r="E120" i="4"/>
  <c r="E119" i="4" s="1"/>
  <c r="G117" i="4"/>
  <c r="G116" i="4" s="1"/>
  <c r="I117" i="4"/>
  <c r="I116" i="4" s="1"/>
  <c r="I112" i="4" s="1"/>
  <c r="I111" i="4" s="1"/>
  <c r="H117" i="4"/>
  <c r="H116" i="4" s="1"/>
  <c r="F117" i="4"/>
  <c r="F116" i="4" s="1"/>
  <c r="E117" i="4"/>
  <c r="E116" i="4" s="1"/>
  <c r="E112" i="4" s="1"/>
  <c r="G226" i="4"/>
  <c r="G225" i="4" s="1"/>
  <c r="G224" i="4" s="1"/>
  <c r="I225" i="4"/>
  <c r="I224" i="4" s="1"/>
  <c r="H225" i="4"/>
  <c r="H224" i="4" s="1"/>
  <c r="F225" i="4"/>
  <c r="F224" i="4" s="1"/>
  <c r="E225" i="4"/>
  <c r="E224" i="4" s="1"/>
  <c r="G223" i="4"/>
  <c r="G222" i="4" s="1"/>
  <c r="G221" i="4" s="1"/>
  <c r="I222" i="4"/>
  <c r="I221" i="4" s="1"/>
  <c r="H222" i="4"/>
  <c r="H221" i="4" s="1"/>
  <c r="F222" i="4"/>
  <c r="F221" i="4" s="1"/>
  <c r="E222" i="4"/>
  <c r="E221" i="4" s="1"/>
  <c r="G175" i="4"/>
  <c r="G174" i="4" s="1"/>
  <c r="I174" i="4"/>
  <c r="H174" i="4"/>
  <c r="F174" i="4"/>
  <c r="E174" i="4"/>
  <c r="F112" i="4" l="1"/>
  <c r="F111" i="4" s="1"/>
  <c r="H112" i="4"/>
  <c r="H111" i="4" s="1"/>
  <c r="G112" i="4"/>
  <c r="G111" i="4" s="1"/>
  <c r="E111" i="4"/>
  <c r="I339" i="4"/>
  <c r="I337" i="4"/>
  <c r="I333" i="4"/>
  <c r="I332" i="4" s="1"/>
  <c r="I328" i="4" s="1"/>
  <c r="I326" i="4"/>
  <c r="I325" i="4" s="1"/>
  <c r="I324" i="4" s="1"/>
  <c r="I321" i="4"/>
  <c r="I319" i="4"/>
  <c r="I312" i="4"/>
  <c r="I310" i="4"/>
  <c r="I308" i="4"/>
  <c r="I303" i="4"/>
  <c r="I302" i="4" s="1"/>
  <c r="I300" i="4"/>
  <c r="I294" i="4"/>
  <c r="I292" i="4"/>
  <c r="I288" i="4"/>
  <c r="I286" i="4"/>
  <c r="I283" i="4"/>
  <c r="I281" i="4"/>
  <c r="I278" i="4"/>
  <c r="I276" i="4"/>
  <c r="I273" i="4"/>
  <c r="I271" i="4"/>
  <c r="I268" i="4"/>
  <c r="I266" i="4"/>
  <c r="I263" i="4"/>
  <c r="I261" i="4"/>
  <c r="I258" i="4"/>
  <c r="I256" i="4"/>
  <c r="I252" i="4"/>
  <c r="I251" i="4" s="1"/>
  <c r="I250" i="4" s="1"/>
  <c r="I234" i="4"/>
  <c r="I233" i="4" s="1"/>
  <c r="I232" i="4" s="1"/>
  <c r="I231" i="4" s="1"/>
  <c r="I230" i="4" s="1"/>
  <c r="I228" i="4"/>
  <c r="I227" i="4" s="1"/>
  <c r="I219" i="4"/>
  <c r="I218" i="4" s="1"/>
  <c r="I216" i="4"/>
  <c r="I215" i="4" s="1"/>
  <c r="I213" i="4"/>
  <c r="I212" i="4" s="1"/>
  <c r="I210" i="4"/>
  <c r="I209" i="4" s="1"/>
  <c r="I201" i="4"/>
  <c r="I200" i="4" s="1"/>
  <c r="I199" i="4" s="1"/>
  <c r="I195" i="4"/>
  <c r="I194" i="4" s="1"/>
  <c r="I192" i="4"/>
  <c r="I191" i="4" s="1"/>
  <c r="I189" i="4"/>
  <c r="I188" i="4" s="1"/>
  <c r="I183" i="4"/>
  <c r="I182" i="4" s="1"/>
  <c r="I180" i="4"/>
  <c r="I179" i="4" s="1"/>
  <c r="I176" i="4"/>
  <c r="I173" i="4" s="1"/>
  <c r="I171" i="4"/>
  <c r="I170" i="4" s="1"/>
  <c r="I165" i="4"/>
  <c r="I164" i="4" s="1"/>
  <c r="I163" i="4" s="1"/>
  <c r="I161" i="4"/>
  <c r="I160" i="4" s="1"/>
  <c r="I159" i="4" s="1"/>
  <c r="I157" i="4"/>
  <c r="I156" i="4" s="1"/>
  <c r="I155" i="4" s="1"/>
  <c r="I153" i="4"/>
  <c r="I151" i="4"/>
  <c r="I148" i="4"/>
  <c r="I146" i="4"/>
  <c r="I137" i="4"/>
  <c r="I136" i="4" s="1"/>
  <c r="I134" i="4"/>
  <c r="I133" i="4" s="1"/>
  <c r="I140" i="4"/>
  <c r="I139" i="4" s="1"/>
  <c r="I130" i="4"/>
  <c r="I128" i="4"/>
  <c r="I125" i="4"/>
  <c r="I124" i="4" s="1"/>
  <c r="I108" i="4"/>
  <c r="I107" i="4" s="1"/>
  <c r="I106" i="4" s="1"/>
  <c r="I103" i="4"/>
  <c r="I101" i="4"/>
  <c r="I97" i="4"/>
  <c r="I96" i="4" s="1"/>
  <c r="I93" i="4"/>
  <c r="I91" i="4"/>
  <c r="I89" i="4"/>
  <c r="I85" i="4"/>
  <c r="I84" i="4" s="1"/>
  <c r="I82" i="4"/>
  <c r="I81" i="4" s="1"/>
  <c r="I79" i="4"/>
  <c r="I77" i="4"/>
  <c r="I75" i="4"/>
  <c r="I72" i="4"/>
  <c r="I71" i="4" s="1"/>
  <c r="I66" i="4"/>
  <c r="I65" i="4" s="1"/>
  <c r="I64" i="4" s="1"/>
  <c r="I55" i="4" s="1"/>
  <c r="I62" i="4"/>
  <c r="I61" i="4" s="1"/>
  <c r="I60" i="4" s="1"/>
  <c r="I53" i="4"/>
  <c r="I52" i="4" s="1"/>
  <c r="I51" i="4" s="1"/>
  <c r="I50" i="4" s="1"/>
  <c r="I47" i="4"/>
  <c r="I46" i="4" s="1"/>
  <c r="I44" i="4"/>
  <c r="I43" i="4" s="1"/>
  <c r="I41" i="4"/>
  <c r="I40" i="4" s="1"/>
  <c r="I37" i="4"/>
  <c r="I36" i="4" s="1"/>
  <c r="I35" i="4" s="1"/>
  <c r="I33" i="4"/>
  <c r="I32" i="4" s="1"/>
  <c r="I31" i="4" s="1"/>
  <c r="I29" i="4"/>
  <c r="I28" i="4" s="1"/>
  <c r="I27" i="4" s="1"/>
  <c r="H339" i="4"/>
  <c r="H337" i="4"/>
  <c r="H333" i="4"/>
  <c r="H332" i="4" s="1"/>
  <c r="H328" i="4" s="1"/>
  <c r="H326" i="4"/>
  <c r="H325" i="4" s="1"/>
  <c r="H324" i="4" s="1"/>
  <c r="H321" i="4"/>
  <c r="H319" i="4"/>
  <c r="H312" i="4"/>
  <c r="H310" i="4"/>
  <c r="H308" i="4"/>
  <c r="H303" i="4"/>
  <c r="H302" i="4" s="1"/>
  <c r="H300" i="4"/>
  <c r="H299" i="4" s="1"/>
  <c r="H294" i="4"/>
  <c r="H292" i="4"/>
  <c r="H288" i="4"/>
  <c r="H286" i="4"/>
  <c r="H283" i="4"/>
  <c r="H281" i="4"/>
  <c r="H278" i="4"/>
  <c r="H276" i="4"/>
  <c r="H273" i="4"/>
  <c r="H271" i="4"/>
  <c r="H268" i="4"/>
  <c r="H266" i="4"/>
  <c r="H263" i="4"/>
  <c r="H261" i="4"/>
  <c r="H258" i="4"/>
  <c r="H256" i="4"/>
  <c r="H252" i="4"/>
  <c r="H251" i="4" s="1"/>
  <c r="H250" i="4" s="1"/>
  <c r="H234" i="4"/>
  <c r="H233" i="4" s="1"/>
  <c r="H232" i="4" s="1"/>
  <c r="H231" i="4" s="1"/>
  <c r="H230" i="4" s="1"/>
  <c r="H228" i="4"/>
  <c r="H227" i="4" s="1"/>
  <c r="H219" i="4"/>
  <c r="H218" i="4" s="1"/>
  <c r="H216" i="4"/>
  <c r="H215" i="4" s="1"/>
  <c r="H213" i="4"/>
  <c r="H212" i="4" s="1"/>
  <c r="H210" i="4"/>
  <c r="H209" i="4" s="1"/>
  <c r="H201" i="4"/>
  <c r="H200" i="4" s="1"/>
  <c r="H199" i="4" s="1"/>
  <c r="H195" i="4"/>
  <c r="H194" i="4" s="1"/>
  <c r="H192" i="4"/>
  <c r="H191" i="4" s="1"/>
  <c r="H189" i="4"/>
  <c r="H188" i="4" s="1"/>
  <c r="H183" i="4"/>
  <c r="H182" i="4" s="1"/>
  <c r="H180" i="4"/>
  <c r="H179" i="4" s="1"/>
  <c r="H176" i="4"/>
  <c r="H173" i="4" s="1"/>
  <c r="H171" i="4"/>
  <c r="H170" i="4" s="1"/>
  <c r="H165" i="4"/>
  <c r="H164" i="4" s="1"/>
  <c r="H163" i="4" s="1"/>
  <c r="H161" i="4"/>
  <c r="H160" i="4" s="1"/>
  <c r="H159" i="4" s="1"/>
  <c r="H157" i="4"/>
  <c r="H156" i="4" s="1"/>
  <c r="H155" i="4" s="1"/>
  <c r="H153" i="4"/>
  <c r="H151" i="4"/>
  <c r="H150" i="4" s="1"/>
  <c r="H148" i="4"/>
  <c r="H146" i="4"/>
  <c r="H137" i="4"/>
  <c r="H136" i="4" s="1"/>
  <c r="H134" i="4"/>
  <c r="H133" i="4" s="1"/>
  <c r="H140" i="4"/>
  <c r="H139" i="4" s="1"/>
  <c r="H130" i="4"/>
  <c r="H128" i="4"/>
  <c r="H125" i="4"/>
  <c r="H124" i="4" s="1"/>
  <c r="H108" i="4"/>
  <c r="H107" i="4" s="1"/>
  <c r="H106" i="4" s="1"/>
  <c r="H103" i="4"/>
  <c r="H101" i="4"/>
  <c r="H97" i="4"/>
  <c r="H96" i="4" s="1"/>
  <c r="H93" i="4"/>
  <c r="H91" i="4"/>
  <c r="H89" i="4"/>
  <c r="H85" i="4"/>
  <c r="H84" i="4" s="1"/>
  <c r="H82" i="4"/>
  <c r="H81" i="4" s="1"/>
  <c r="H79" i="4"/>
  <c r="H77" i="4"/>
  <c r="H75" i="4"/>
  <c r="H72" i="4"/>
  <c r="H71" i="4" s="1"/>
  <c r="H66" i="4"/>
  <c r="H65" i="4" s="1"/>
  <c r="H64" i="4" s="1"/>
  <c r="H55" i="4" s="1"/>
  <c r="H62" i="4"/>
  <c r="H61" i="4" s="1"/>
  <c r="H60" i="4" s="1"/>
  <c r="H53" i="4"/>
  <c r="H52" i="4" s="1"/>
  <c r="H51" i="4" s="1"/>
  <c r="H50" i="4" s="1"/>
  <c r="H47" i="4"/>
  <c r="H46" i="4" s="1"/>
  <c r="H44" i="4"/>
  <c r="H43" i="4" s="1"/>
  <c r="H41" i="4"/>
  <c r="H40" i="4" s="1"/>
  <c r="H37" i="4"/>
  <c r="H36" i="4" s="1"/>
  <c r="H35" i="4" s="1"/>
  <c r="H33" i="4"/>
  <c r="H32" i="4" s="1"/>
  <c r="H31" i="4" s="1"/>
  <c r="H29" i="4"/>
  <c r="H28" i="4" s="1"/>
  <c r="H27" i="4" s="1"/>
  <c r="H49" i="4" l="1"/>
  <c r="I49" i="4"/>
  <c r="I270" i="4"/>
  <c r="I280" i="4"/>
  <c r="H318" i="4"/>
  <c r="H317" i="4" s="1"/>
  <c r="H316" i="4" s="1"/>
  <c r="H315" i="4" s="1"/>
  <c r="H336" i="4"/>
  <c r="H335" i="4" s="1"/>
  <c r="H323" i="4" s="1"/>
  <c r="H275" i="4"/>
  <c r="H285" i="4"/>
  <c r="I275" i="4"/>
  <c r="I285" i="4"/>
  <c r="I145" i="4"/>
  <c r="I336" i="4"/>
  <c r="I335" i="4" s="1"/>
  <c r="I323" i="4" s="1"/>
  <c r="I291" i="4"/>
  <c r="I290" i="4" s="1"/>
  <c r="H145" i="4"/>
  <c r="H144" i="4" s="1"/>
  <c r="H143" i="4" s="1"/>
  <c r="H142" i="4" s="1"/>
  <c r="H270" i="4"/>
  <c r="H291" i="4"/>
  <c r="H290" i="4" s="1"/>
  <c r="I150" i="4"/>
  <c r="H208" i="4"/>
  <c r="H198" i="4" s="1"/>
  <c r="H197" i="4" s="1"/>
  <c r="I178" i="4"/>
  <c r="I208" i="4"/>
  <c r="I198" i="4" s="1"/>
  <c r="I197" i="4" s="1"/>
  <c r="I169" i="4"/>
  <c r="H265" i="4"/>
  <c r="H132" i="4"/>
  <c r="H187" i="4"/>
  <c r="H186" i="4" s="1"/>
  <c r="H185" i="4" s="1"/>
  <c r="I132" i="4"/>
  <c r="I187" i="4"/>
  <c r="I186" i="4" s="1"/>
  <c r="I185" i="4" s="1"/>
  <c r="H178" i="4"/>
  <c r="H260" i="4"/>
  <c r="H298" i="4"/>
  <c r="I255" i="4"/>
  <c r="I298" i="4"/>
  <c r="H169" i="4"/>
  <c r="I39" i="4"/>
  <c r="I26" i="4" s="1"/>
  <c r="I74" i="4"/>
  <c r="I70" i="4" s="1"/>
  <c r="H39" i="4"/>
  <c r="H26" i="4" s="1"/>
  <c r="H74" i="4"/>
  <c r="H70" i="4" s="1"/>
  <c r="H255" i="4"/>
  <c r="H280" i="4"/>
  <c r="I88" i="4"/>
  <c r="I87" i="4" s="1"/>
  <c r="I100" i="4"/>
  <c r="I99" i="4" s="1"/>
  <c r="I127" i="4"/>
  <c r="I123" i="4" s="1"/>
  <c r="I122" i="4" s="1"/>
  <c r="I265" i="4"/>
  <c r="I307" i="4"/>
  <c r="I306" i="4" s="1"/>
  <c r="I305" i="4" s="1"/>
  <c r="I318" i="4"/>
  <c r="I317" i="4" s="1"/>
  <c r="I316" i="4" s="1"/>
  <c r="I315" i="4" s="1"/>
  <c r="H88" i="4"/>
  <c r="H87" i="4" s="1"/>
  <c r="H100" i="4"/>
  <c r="H99" i="4" s="1"/>
  <c r="H127" i="4"/>
  <c r="H123" i="4" s="1"/>
  <c r="H122" i="4" s="1"/>
  <c r="H307" i="4"/>
  <c r="H306" i="4" s="1"/>
  <c r="H305" i="4" s="1"/>
  <c r="I260" i="4"/>
  <c r="I299" i="4"/>
  <c r="I297" i="4" s="1"/>
  <c r="H297" i="4"/>
  <c r="E75" i="4"/>
  <c r="I20" i="4" l="1"/>
  <c r="I21" i="4"/>
  <c r="H20" i="4"/>
  <c r="H21" i="4"/>
  <c r="I144" i="4"/>
  <c r="I143" i="4" s="1"/>
  <c r="I142" i="4" s="1"/>
  <c r="H254" i="4"/>
  <c r="H249" i="4" s="1"/>
  <c r="H236" i="4" s="1"/>
  <c r="I254" i="4"/>
  <c r="I249" i="4" s="1"/>
  <c r="I236" i="4" s="1"/>
  <c r="I168" i="4"/>
  <c r="I167" i="4" s="1"/>
  <c r="H296" i="4"/>
  <c r="H168" i="4"/>
  <c r="H167" i="4" s="1"/>
  <c r="I296" i="4"/>
  <c r="H110" i="4"/>
  <c r="H69" i="4"/>
  <c r="H68" i="4" s="1"/>
  <c r="I110" i="4"/>
  <c r="I69" i="4"/>
  <c r="I68" i="4" s="1"/>
  <c r="G98" i="4"/>
  <c r="G97" i="4" s="1"/>
  <c r="G96" i="4" s="1"/>
  <c r="F97" i="4"/>
  <c r="F96" i="4" s="1"/>
  <c r="E97" i="4"/>
  <c r="E96" i="4" s="1"/>
  <c r="G83" i="4"/>
  <c r="G82" i="4" s="1"/>
  <c r="G81" i="4" s="1"/>
  <c r="F82" i="4"/>
  <c r="F81" i="4" s="1"/>
  <c r="E82" i="4"/>
  <c r="E81" i="4" s="1"/>
  <c r="H341" i="4" l="1"/>
  <c r="I341" i="4"/>
  <c r="F101" i="4"/>
  <c r="E101" i="4"/>
  <c r="G102" i="4"/>
  <c r="G101" i="4" s="1"/>
  <c r="G196" i="4" l="1"/>
  <c r="G195" i="4" s="1"/>
  <c r="G194" i="4" s="1"/>
  <c r="F195" i="4"/>
  <c r="F194" i="4" s="1"/>
  <c r="E195" i="4"/>
  <c r="E194" i="4" s="1"/>
  <c r="G152" i="4"/>
  <c r="G151" i="4" s="1"/>
  <c r="F151" i="4"/>
  <c r="E151" i="4"/>
  <c r="G147" i="4"/>
  <c r="G146" i="4" s="1"/>
  <c r="F146" i="4"/>
  <c r="E146" i="4"/>
  <c r="G138" i="4"/>
  <c r="G137" i="4" s="1"/>
  <c r="G136" i="4" s="1"/>
  <c r="F137" i="4"/>
  <c r="F136" i="4" s="1"/>
  <c r="E137" i="4"/>
  <c r="E136" i="4" s="1"/>
  <c r="G135" i="4"/>
  <c r="G134" i="4" s="1"/>
  <c r="G133" i="4" s="1"/>
  <c r="F134" i="4"/>
  <c r="F133" i="4" s="1"/>
  <c r="E134" i="4"/>
  <c r="E133" i="4" s="1"/>
  <c r="F130" i="4"/>
  <c r="E130" i="4"/>
  <c r="G131" i="4"/>
  <c r="G130" i="4" s="1"/>
  <c r="G220" i="4" l="1"/>
  <c r="G219" i="4" s="1"/>
  <c r="G218" i="4" s="1"/>
  <c r="F219" i="4"/>
  <c r="F218" i="4" s="1"/>
  <c r="E219" i="4"/>
  <c r="E218" i="4" s="1"/>
  <c r="G217" i="4"/>
  <c r="G216" i="4" s="1"/>
  <c r="G215" i="4" s="1"/>
  <c r="F216" i="4"/>
  <c r="F215" i="4" s="1"/>
  <c r="E216" i="4"/>
  <c r="E215" i="4" s="1"/>
  <c r="G314" i="4" l="1"/>
  <c r="G313" i="4"/>
  <c r="F312" i="4"/>
  <c r="E312" i="4"/>
  <c r="G312" i="4" l="1"/>
  <c r="F75" i="4"/>
  <c r="G295" i="4"/>
  <c r="G294" i="4" s="1"/>
  <c r="F294" i="4"/>
  <c r="E294" i="4"/>
  <c r="E29" i="4" l="1"/>
  <c r="E28" i="4" s="1"/>
  <c r="E27" i="4" s="1"/>
  <c r="F29" i="4"/>
  <c r="F28" i="4" s="1"/>
  <c r="F27" i="4" s="1"/>
  <c r="G30" i="4"/>
  <c r="G29" i="4" s="1"/>
  <c r="G28" i="4" s="1"/>
  <c r="G27" i="4" s="1"/>
  <c r="G340" i="4"/>
  <c r="G339" i="4" s="1"/>
  <c r="F339" i="4"/>
  <c r="E339" i="4"/>
  <c r="G338" i="4"/>
  <c r="G337" i="4" s="1"/>
  <c r="E337" i="4"/>
  <c r="G109" i="4"/>
  <c r="G108" i="4" s="1"/>
  <c r="G107" i="4" s="1"/>
  <c r="G106" i="4" s="1"/>
  <c r="F108" i="4"/>
  <c r="F107" i="4" s="1"/>
  <c r="F106" i="4" s="1"/>
  <c r="E108" i="4"/>
  <c r="E107" i="4" s="1"/>
  <c r="E106" i="4" s="1"/>
  <c r="G334" i="4"/>
  <c r="G333" i="4" s="1"/>
  <c r="G332" i="4" s="1"/>
  <c r="F333" i="4"/>
  <c r="F332" i="4" s="1"/>
  <c r="E333" i="4"/>
  <c r="E332" i="4" s="1"/>
  <c r="E328" i="4" s="1"/>
  <c r="G331" i="4"/>
  <c r="G330" i="4" s="1"/>
  <c r="G329" i="4" s="1"/>
  <c r="G327" i="4"/>
  <c r="G326" i="4" s="1"/>
  <c r="G325" i="4" s="1"/>
  <c r="G324" i="4" s="1"/>
  <c r="F326" i="4"/>
  <c r="F325" i="4" s="1"/>
  <c r="F324" i="4" s="1"/>
  <c r="E326" i="4"/>
  <c r="E325" i="4" s="1"/>
  <c r="E324" i="4" s="1"/>
  <c r="G322" i="4"/>
  <c r="G321" i="4" s="1"/>
  <c r="F321" i="4"/>
  <c r="E321" i="4"/>
  <c r="G320" i="4"/>
  <c r="G319" i="4" s="1"/>
  <c r="F319" i="4"/>
  <c r="E319" i="4"/>
  <c r="G311" i="4"/>
  <c r="G310" i="4" s="1"/>
  <c r="F310" i="4"/>
  <c r="E310" i="4"/>
  <c r="G309" i="4"/>
  <c r="G308" i="4" s="1"/>
  <c r="F308" i="4"/>
  <c r="E308" i="4"/>
  <c r="G304" i="4"/>
  <c r="G303" i="4" s="1"/>
  <c r="G302" i="4" s="1"/>
  <c r="F303" i="4"/>
  <c r="F302" i="4" s="1"/>
  <c r="E303" i="4"/>
  <c r="E302" i="4" s="1"/>
  <c r="G301" i="4"/>
  <c r="G300" i="4" s="1"/>
  <c r="F300" i="4"/>
  <c r="F299" i="4" s="1"/>
  <c r="E300" i="4"/>
  <c r="G293" i="4"/>
  <c r="G292" i="4" s="1"/>
  <c r="G291" i="4" s="1"/>
  <c r="F292" i="4"/>
  <c r="F291" i="4" s="1"/>
  <c r="E292" i="4"/>
  <c r="G288" i="4"/>
  <c r="F288" i="4"/>
  <c r="E288" i="4"/>
  <c r="G287" i="4"/>
  <c r="G286" i="4" s="1"/>
  <c r="F286" i="4"/>
  <c r="E286" i="4"/>
  <c r="G284" i="4"/>
  <c r="G283" i="4" s="1"/>
  <c r="F283" i="4"/>
  <c r="E283" i="4"/>
  <c r="G282" i="4"/>
  <c r="G281" i="4" s="1"/>
  <c r="F281" i="4"/>
  <c r="E281" i="4"/>
  <c r="G279" i="4"/>
  <c r="G278" i="4" s="1"/>
  <c r="F278" i="4"/>
  <c r="E278" i="4"/>
  <c r="G277" i="4"/>
  <c r="G276" i="4" s="1"/>
  <c r="F276" i="4"/>
  <c r="E276" i="4"/>
  <c r="G274" i="4"/>
  <c r="G273" i="4" s="1"/>
  <c r="F273" i="4"/>
  <c r="E273" i="4"/>
  <c r="G272" i="4"/>
  <c r="G271" i="4" s="1"/>
  <c r="F271" i="4"/>
  <c r="E271" i="4"/>
  <c r="G269" i="4"/>
  <c r="G268" i="4" s="1"/>
  <c r="E268" i="4"/>
  <c r="G267" i="4"/>
  <c r="G266" i="4" s="1"/>
  <c r="F266" i="4"/>
  <c r="E266" i="4"/>
  <c r="G264" i="4"/>
  <c r="G263" i="4" s="1"/>
  <c r="F263" i="4"/>
  <c r="E263" i="4"/>
  <c r="G262" i="4"/>
  <c r="G261" i="4" s="1"/>
  <c r="F261" i="4"/>
  <c r="E261" i="4"/>
  <c r="G259" i="4"/>
  <c r="G258" i="4" s="1"/>
  <c r="F258" i="4"/>
  <c r="E258" i="4"/>
  <c r="G257" i="4"/>
  <c r="G256" i="4" s="1"/>
  <c r="F256" i="4"/>
  <c r="E256" i="4"/>
  <c r="G253" i="4"/>
  <c r="G252" i="4" s="1"/>
  <c r="G251" i="4" s="1"/>
  <c r="G250" i="4" s="1"/>
  <c r="F252" i="4"/>
  <c r="F251" i="4" s="1"/>
  <c r="F250" i="4" s="1"/>
  <c r="E252" i="4"/>
  <c r="E251" i="4" s="1"/>
  <c r="E250" i="4" s="1"/>
  <c r="G235" i="4"/>
  <c r="G234" i="4" s="1"/>
  <c r="G233" i="4" s="1"/>
  <c r="G232" i="4" s="1"/>
  <c r="F234" i="4"/>
  <c r="F233" i="4" s="1"/>
  <c r="F232" i="4" s="1"/>
  <c r="E234" i="4"/>
  <c r="E233" i="4" s="1"/>
  <c r="E232" i="4" s="1"/>
  <c r="G229" i="4"/>
  <c r="G228" i="4" s="1"/>
  <c r="G227" i="4" s="1"/>
  <c r="F228" i="4"/>
  <c r="F227" i="4" s="1"/>
  <c r="E228" i="4"/>
  <c r="E227" i="4" s="1"/>
  <c r="G214" i="4"/>
  <c r="G213" i="4" s="1"/>
  <c r="G212" i="4" s="1"/>
  <c r="F213" i="4"/>
  <c r="F212" i="4" s="1"/>
  <c r="E213" i="4"/>
  <c r="E212" i="4" s="1"/>
  <c r="G211" i="4"/>
  <c r="G210" i="4" s="1"/>
  <c r="G209" i="4" s="1"/>
  <c r="F210" i="4"/>
  <c r="F209" i="4" s="1"/>
  <c r="E210" i="4"/>
  <c r="E209" i="4" s="1"/>
  <c r="G202" i="4"/>
  <c r="G201" i="4" s="1"/>
  <c r="G200" i="4" s="1"/>
  <c r="G199" i="4" s="1"/>
  <c r="F201" i="4"/>
  <c r="F200" i="4" s="1"/>
  <c r="F199" i="4" s="1"/>
  <c r="E201" i="4"/>
  <c r="E200" i="4" s="1"/>
  <c r="E199" i="4" s="1"/>
  <c r="G193" i="4"/>
  <c r="G192" i="4" s="1"/>
  <c r="G191" i="4" s="1"/>
  <c r="F192" i="4"/>
  <c r="F191" i="4" s="1"/>
  <c r="E192" i="4"/>
  <c r="E191" i="4" s="1"/>
  <c r="G190" i="4"/>
  <c r="G189" i="4" s="1"/>
  <c r="G188" i="4" s="1"/>
  <c r="F189" i="4"/>
  <c r="F188" i="4" s="1"/>
  <c r="F187" i="4" s="1"/>
  <c r="E189" i="4"/>
  <c r="E188" i="4" s="1"/>
  <c r="E187" i="4" s="1"/>
  <c r="G184" i="4"/>
  <c r="G183" i="4" s="1"/>
  <c r="G182" i="4" s="1"/>
  <c r="F183" i="4"/>
  <c r="F182" i="4" s="1"/>
  <c r="E183" i="4"/>
  <c r="E182" i="4" s="1"/>
  <c r="G181" i="4"/>
  <c r="G180" i="4" s="1"/>
  <c r="G179" i="4" s="1"/>
  <c r="G178" i="4" s="1"/>
  <c r="F180" i="4"/>
  <c r="F179" i="4" s="1"/>
  <c r="F178" i="4" s="1"/>
  <c r="E180" i="4"/>
  <c r="E179" i="4" s="1"/>
  <c r="G177" i="4"/>
  <c r="G176" i="4" s="1"/>
  <c r="G173" i="4" s="1"/>
  <c r="F176" i="4"/>
  <c r="F173" i="4" s="1"/>
  <c r="E176" i="4"/>
  <c r="E173" i="4" s="1"/>
  <c r="G172" i="4"/>
  <c r="G171" i="4" s="1"/>
  <c r="F171" i="4"/>
  <c r="E171" i="4"/>
  <c r="E170" i="4" s="1"/>
  <c r="G166" i="4"/>
  <c r="G165" i="4" s="1"/>
  <c r="G164" i="4" s="1"/>
  <c r="G163" i="4" s="1"/>
  <c r="F165" i="4"/>
  <c r="F164" i="4" s="1"/>
  <c r="F163" i="4" s="1"/>
  <c r="E165" i="4"/>
  <c r="E164" i="4" s="1"/>
  <c r="E163" i="4" s="1"/>
  <c r="G162" i="4"/>
  <c r="G161" i="4" s="1"/>
  <c r="G160" i="4" s="1"/>
  <c r="G159" i="4" s="1"/>
  <c r="F161" i="4"/>
  <c r="F160" i="4" s="1"/>
  <c r="F159" i="4" s="1"/>
  <c r="E161" i="4"/>
  <c r="E160" i="4" s="1"/>
  <c r="E159" i="4" s="1"/>
  <c r="G158" i="4"/>
  <c r="G157" i="4" s="1"/>
  <c r="G156" i="4" s="1"/>
  <c r="G155" i="4" s="1"/>
  <c r="F157" i="4"/>
  <c r="F156" i="4" s="1"/>
  <c r="F155" i="4" s="1"/>
  <c r="E157" i="4"/>
  <c r="E156" i="4" s="1"/>
  <c r="E155" i="4" s="1"/>
  <c r="G154" i="4"/>
  <c r="G153" i="4" s="1"/>
  <c r="G150" i="4" s="1"/>
  <c r="F153" i="4"/>
  <c r="F150" i="4" s="1"/>
  <c r="E153" i="4"/>
  <c r="E150" i="4" s="1"/>
  <c r="G149" i="4"/>
  <c r="G148" i="4" s="1"/>
  <c r="G145" i="4" s="1"/>
  <c r="F148" i="4"/>
  <c r="F145" i="4" s="1"/>
  <c r="E148" i="4"/>
  <c r="E145" i="4" s="1"/>
  <c r="G141" i="4"/>
  <c r="G140" i="4" s="1"/>
  <c r="G139" i="4" s="1"/>
  <c r="G132" i="4" s="1"/>
  <c r="F140" i="4"/>
  <c r="F139" i="4" s="1"/>
  <c r="F132" i="4" s="1"/>
  <c r="E140" i="4"/>
  <c r="E139" i="4" s="1"/>
  <c r="E132" i="4" s="1"/>
  <c r="G129" i="4"/>
  <c r="G128" i="4" s="1"/>
  <c r="G127" i="4" s="1"/>
  <c r="F128" i="4"/>
  <c r="F127" i="4" s="1"/>
  <c r="E128" i="4"/>
  <c r="E127" i="4" s="1"/>
  <c r="G126" i="4"/>
  <c r="G125" i="4" s="1"/>
  <c r="G124" i="4" s="1"/>
  <c r="F125" i="4"/>
  <c r="F124" i="4" s="1"/>
  <c r="E125" i="4"/>
  <c r="E124" i="4" s="1"/>
  <c r="G105" i="4"/>
  <c r="G104" i="4"/>
  <c r="F103" i="4"/>
  <c r="E103" i="4"/>
  <c r="E100" i="4" s="1"/>
  <c r="G95" i="4"/>
  <c r="G94" i="4"/>
  <c r="F93" i="4"/>
  <c r="E93" i="4"/>
  <c r="G92" i="4"/>
  <c r="G91" i="4" s="1"/>
  <c r="F91" i="4"/>
  <c r="E91" i="4"/>
  <c r="G90" i="4"/>
  <c r="G89" i="4" s="1"/>
  <c r="F89" i="4"/>
  <c r="E89" i="4"/>
  <c r="G86" i="4"/>
  <c r="G85" i="4" s="1"/>
  <c r="G84" i="4" s="1"/>
  <c r="F85" i="4"/>
  <c r="F84" i="4" s="1"/>
  <c r="E85" i="4"/>
  <c r="E84" i="4" s="1"/>
  <c r="G80" i="4"/>
  <c r="G79" i="4" s="1"/>
  <c r="F79" i="4"/>
  <c r="E79" i="4"/>
  <c r="G78" i="4"/>
  <c r="G77" i="4" s="1"/>
  <c r="F77" i="4"/>
  <c r="E77" i="4"/>
  <c r="G76" i="4"/>
  <c r="G75" i="4" s="1"/>
  <c r="G73" i="4"/>
  <c r="G72" i="4" s="1"/>
  <c r="F72" i="4"/>
  <c r="E72" i="4"/>
  <c r="E71" i="4" s="1"/>
  <c r="F71" i="4"/>
  <c r="G67" i="4"/>
  <c r="G66" i="4" s="1"/>
  <c r="G65" i="4" s="1"/>
  <c r="G64" i="4" s="1"/>
  <c r="G55" i="4" s="1"/>
  <c r="F66" i="4"/>
  <c r="F65" i="4" s="1"/>
  <c r="F64" i="4" s="1"/>
  <c r="F55" i="4" s="1"/>
  <c r="E66" i="4"/>
  <c r="E65" i="4" s="1"/>
  <c r="E64" i="4" s="1"/>
  <c r="E55" i="4" s="1"/>
  <c r="G63" i="4"/>
  <c r="G62" i="4" s="1"/>
  <c r="G61" i="4" s="1"/>
  <c r="G60" i="4" s="1"/>
  <c r="F62" i="4"/>
  <c r="F61" i="4" s="1"/>
  <c r="F60" i="4" s="1"/>
  <c r="G54" i="4"/>
  <c r="G53" i="4" s="1"/>
  <c r="G52" i="4" s="1"/>
  <c r="G51" i="4" s="1"/>
  <c r="G50" i="4" s="1"/>
  <c r="F53" i="4"/>
  <c r="F52" i="4" s="1"/>
  <c r="F51" i="4" s="1"/>
  <c r="F50" i="4" s="1"/>
  <c r="E53" i="4"/>
  <c r="E52" i="4" s="1"/>
  <c r="E51" i="4" s="1"/>
  <c r="E50" i="4" s="1"/>
  <c r="E49" i="4" s="1"/>
  <c r="G48" i="4"/>
  <c r="G47" i="4" s="1"/>
  <c r="G46" i="4" s="1"/>
  <c r="F47" i="4"/>
  <c r="F46" i="4" s="1"/>
  <c r="E47" i="4"/>
  <c r="E46" i="4" s="1"/>
  <c r="G45" i="4"/>
  <c r="G44" i="4" s="1"/>
  <c r="G43" i="4" s="1"/>
  <c r="F44" i="4"/>
  <c r="F43" i="4" s="1"/>
  <c r="E44" i="4"/>
  <c r="E43" i="4" s="1"/>
  <c r="G42" i="4"/>
  <c r="G41" i="4" s="1"/>
  <c r="G40" i="4" s="1"/>
  <c r="F41" i="4"/>
  <c r="F40" i="4" s="1"/>
  <c r="E41" i="4"/>
  <c r="E40" i="4" s="1"/>
  <c r="G38" i="4"/>
  <c r="G37" i="4" s="1"/>
  <c r="G36" i="4" s="1"/>
  <c r="G35" i="4" s="1"/>
  <c r="F37" i="4"/>
  <c r="F36" i="4" s="1"/>
  <c r="F35" i="4" s="1"/>
  <c r="E37" i="4"/>
  <c r="E36" i="4" s="1"/>
  <c r="E35" i="4" s="1"/>
  <c r="G34" i="4"/>
  <c r="G33" i="4" s="1"/>
  <c r="G32" i="4" s="1"/>
  <c r="G31" i="4" s="1"/>
  <c r="F33" i="4"/>
  <c r="F32" i="4" s="1"/>
  <c r="F31" i="4" s="1"/>
  <c r="E33" i="4"/>
  <c r="E32" i="4" s="1"/>
  <c r="E31" i="4" s="1"/>
  <c r="F49" i="4" l="1"/>
  <c r="G49" i="4"/>
  <c r="E270" i="4"/>
  <c r="G275" i="4"/>
  <c r="G285" i="4"/>
  <c r="F39" i="4"/>
  <c r="E208" i="4"/>
  <c r="E198" i="4" s="1"/>
  <c r="E197" i="4" s="1"/>
  <c r="F270" i="4"/>
  <c r="G270" i="4"/>
  <c r="E275" i="4"/>
  <c r="E285" i="4"/>
  <c r="F275" i="4"/>
  <c r="F285" i="4"/>
  <c r="F208" i="4"/>
  <c r="F198" i="4" s="1"/>
  <c r="F197" i="4" s="1"/>
  <c r="G208" i="4"/>
  <c r="G198" i="4" s="1"/>
  <c r="G197" i="4" s="1"/>
  <c r="F100" i="4"/>
  <c r="F99" i="4" s="1"/>
  <c r="F307" i="4"/>
  <c r="F306" i="4" s="1"/>
  <c r="F305" i="4" s="1"/>
  <c r="F74" i="4"/>
  <c r="F70" i="4" s="1"/>
  <c r="G187" i="4"/>
  <c r="G307" i="4"/>
  <c r="G306" i="4" s="1"/>
  <c r="G305" i="4" s="1"/>
  <c r="F231" i="4"/>
  <c r="F230" i="4" s="1"/>
  <c r="G231" i="4"/>
  <c r="G230" i="4" s="1"/>
  <c r="F123" i="4"/>
  <c r="G123" i="4"/>
  <c r="G74" i="4"/>
  <c r="E178" i="4"/>
  <c r="E74" i="4"/>
  <c r="E70" i="4" s="1"/>
  <c r="E123" i="4"/>
  <c r="E307" i="4"/>
  <c r="E306" i="4" s="1"/>
  <c r="E231" i="4"/>
  <c r="E230" i="4" s="1"/>
  <c r="E280" i="4"/>
  <c r="E291" i="4"/>
  <c r="E290" i="4" s="1"/>
  <c r="F290" i="4"/>
  <c r="G298" i="4"/>
  <c r="E99" i="4"/>
  <c r="E255" i="4"/>
  <c r="G255" i="4"/>
  <c r="F297" i="4"/>
  <c r="F170" i="4"/>
  <c r="F169" i="4" s="1"/>
  <c r="F255" i="4"/>
  <c r="F336" i="4"/>
  <c r="F335" i="4" s="1"/>
  <c r="F323" i="4" s="1"/>
  <c r="E62" i="4"/>
  <c r="E61" i="4" s="1"/>
  <c r="E60" i="4" s="1"/>
  <c r="F298" i="4"/>
  <c r="E318" i="4"/>
  <c r="E317" i="4" s="1"/>
  <c r="E316" i="4" s="1"/>
  <c r="E315" i="4" s="1"/>
  <c r="G71" i="4"/>
  <c r="G103" i="4"/>
  <c r="E265" i="4"/>
  <c r="F268" i="4"/>
  <c r="F265" i="4" s="1"/>
  <c r="G93" i="4"/>
  <c r="G88" i="4" s="1"/>
  <c r="G87" i="4" s="1"/>
  <c r="G170" i="4"/>
  <c r="E260" i="4"/>
  <c r="G265" i="4"/>
  <c r="F318" i="4"/>
  <c r="F317" i="4" s="1"/>
  <c r="F316" i="4" s="1"/>
  <c r="F315" i="4" s="1"/>
  <c r="E336" i="4"/>
  <c r="E335" i="4" s="1"/>
  <c r="E323" i="4" s="1"/>
  <c r="F144" i="4"/>
  <c r="F143" i="4" s="1"/>
  <c r="F142" i="4" s="1"/>
  <c r="G39" i="4"/>
  <c r="E88" i="4"/>
  <c r="E87" i="4" s="1"/>
  <c r="F260" i="4"/>
  <c r="F280" i="4"/>
  <c r="G290" i="4"/>
  <c r="G299" i="4"/>
  <c r="G297" i="4" s="1"/>
  <c r="G318" i="4"/>
  <c r="G317" i="4" s="1"/>
  <c r="G316" i="4" s="1"/>
  <c r="G315" i="4" s="1"/>
  <c r="F88" i="4"/>
  <c r="F87" i="4" s="1"/>
  <c r="E144" i="4"/>
  <c r="E143" i="4" s="1"/>
  <c r="E142" i="4" s="1"/>
  <c r="E39" i="4"/>
  <c r="E26" i="4" s="1"/>
  <c r="E20" i="4" s="1"/>
  <c r="G336" i="4"/>
  <c r="G335" i="4" s="1"/>
  <c r="G323" i="4" s="1"/>
  <c r="G144" i="4"/>
  <c r="G143" i="4" s="1"/>
  <c r="G142" i="4" s="1"/>
  <c r="G260" i="4"/>
  <c r="G280" i="4"/>
  <c r="E298" i="4"/>
  <c r="E299" i="4"/>
  <c r="E297" i="4" s="1"/>
  <c r="F122" i="4" l="1"/>
  <c r="F110" i="4" s="1"/>
  <c r="G122" i="4"/>
  <c r="G110" i="4" s="1"/>
  <c r="E254" i="4"/>
  <c r="E249" i="4" s="1"/>
  <c r="E236" i="4" s="1"/>
  <c r="G169" i="4"/>
  <c r="G168" i="4" s="1"/>
  <c r="G167" i="4" s="1"/>
  <c r="F254" i="4"/>
  <c r="F249" i="4" s="1"/>
  <c r="F236" i="4" s="1"/>
  <c r="G254" i="4"/>
  <c r="G249" i="4" s="1"/>
  <c r="G236" i="4" s="1"/>
  <c r="G70" i="4"/>
  <c r="G100" i="4"/>
  <c r="G99" i="4" s="1"/>
  <c r="E122" i="4"/>
  <c r="E110" i="4" s="1"/>
  <c r="F168" i="4"/>
  <c r="F167" i="4" s="1"/>
  <c r="F69" i="4"/>
  <c r="F68" i="4" s="1"/>
  <c r="G26" i="4"/>
  <c r="G20" i="4" s="1"/>
  <c r="F186" i="4"/>
  <c r="F185" i="4" s="1"/>
  <c r="G186" i="4"/>
  <c r="G185" i="4" s="1"/>
  <c r="F26" i="4"/>
  <c r="F20" i="4" s="1"/>
  <c r="E69" i="4"/>
  <c r="E68" i="4" s="1"/>
  <c r="E169" i="4"/>
  <c r="E168" i="4" s="1"/>
  <c r="E167" i="4" s="1"/>
  <c r="E186" i="4"/>
  <c r="E185" i="4" s="1"/>
  <c r="F296" i="4"/>
  <c r="G296" i="4"/>
  <c r="E305" i="4"/>
  <c r="E296" i="4" s="1"/>
  <c r="F341" i="4" l="1"/>
  <c r="G69" i="4"/>
  <c r="G68" i="4" s="1"/>
  <c r="G341" i="4" s="1"/>
  <c r="E341" i="4"/>
</calcChain>
</file>

<file path=xl/sharedStrings.xml><?xml version="1.0" encoding="utf-8"?>
<sst xmlns="http://schemas.openxmlformats.org/spreadsheetml/2006/main" count="712" uniqueCount="283">
  <si>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</si>
  <si>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</si>
  <si>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</si>
  <si>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</si>
  <si>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</si>
  <si>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</si>
  <si>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</si>
  <si>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</si>
  <si>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</si>
  <si>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</si>
  <si>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</si>
  <si>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</si>
  <si>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</si>
  <si>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</si>
  <si>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</si>
  <si>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</si>
  <si>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</si>
  <si>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</si>
  <si>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</si>
  <si>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</si>
  <si>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</si>
  <si>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</si>
  <si>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</si>
  <si>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</si>
  <si>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</si>
  <si>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</si>
  <si>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</si>
  <si>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</si>
  <si>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</si>
  <si>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</si>
  <si>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</si>
  <si>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</si>
  <si>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</si>
  <si>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</si>
  <si>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</si>
  <si>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</si>
  <si>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</si>
  <si>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</si>
  <si>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</si>
  <si>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</si>
  <si>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</si>
  <si>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</si>
  <si>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</si>
  <si>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</si>
  <si>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</si>
  <si>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</si>
  <si>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</si>
  <si>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</si>
  <si>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</si>
  <si>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</si>
  <si>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</si>
  <si>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</si>
  <si>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</si>
  <si>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</si>
  <si>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</si>
  <si>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</si>
  <si>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</si>
  <si>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</si>
  <si>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</si>
  <si>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</si>
  <si>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</si>
  <si>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</si>
  <si>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</si>
  <si>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</si>
  <si>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</si>
  <si>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</si>
  <si>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</si>
  <si>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</si>
  <si>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</si>
  <si>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</si>
  <si>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</si>
  <si>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</si>
  <si>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</si>
  <si>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</si>
  <si>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</si>
  <si>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</si>
  <si>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</si>
  <si>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</si>
  <si>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</si>
  <si>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</si>
  <si>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</si>
  <si>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</si>
  <si>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</si>
  <si>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</si>
  <si>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</si>
  <si>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</si>
  <si>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</si>
  <si>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</si>
  <si>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</si>
  <si>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</si>
  <si>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</si>
  <si>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</si>
  <si>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</si>
  <si>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</si>
  <si>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</si>
  <si>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</si>
  <si>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</si>
  <si>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</si>
  <si>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</si>
  <si>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</si>
  <si>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</si>
  <si>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</si>
  <si>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</si>
  <si>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</si>
  <si>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</si>
  <si>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</si>
  <si>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</si>
  <si>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</si>
  <si>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</si>
  <si>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</si>
  <si>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</si>
  <si>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</si>
  <si>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</si>
  <si>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</si>
  <si>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</si>
  <si>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</si>
  <si>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</si>
  <si>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</si>
  <si>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</si>
  <si>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</si>
  <si>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</si>
  <si>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</si>
  <si>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</si>
  <si>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</si>
  <si>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</si>
  <si>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</si>
  <si>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</si>
  <si>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</si>
  <si>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</si>
  <si>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</si>
  <si>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</si>
  <si>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</si>
  <si>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</si>
  <si>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</si>
  <si>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</si>
  <si>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</si>
  <si>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</si>
  <si>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</si>
  <si>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</si>
  <si>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</si>
  <si>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</si>
  <si>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</si>
  <si>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</si>
  <si>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</si>
  <si>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</si>
  <si>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</si>
  <si>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</si>
  <si>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</si>
  <si>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</si>
  <si>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</si>
  <si>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</si>
  <si>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</si>
  <si>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</si>
  <si>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</si>
  <si>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</si>
  <si>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</si>
  <si>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</si>
  <si>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</si>
  <si>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</si>
  <si>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</si>
  <si>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</si>
  <si>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</si>
  <si>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</si>
  <si>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</si>
  <si>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</si>
  <si>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</si>
  <si>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</si>
  <si>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</si>
  <si>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</si>
  <si>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</si>
  <si>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</si>
  <si>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</si>
  <si>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</si>
  <si>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</si>
  <si>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</si>
  <si>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</si>
  <si>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</si>
  <si>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</si>
  <si>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</si>
  <si>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</si>
  <si>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</si>
  <si>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</si>
  <si>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</si>
  <si>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</si>
  <si>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</si>
  <si>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</si>
  <si>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</si>
  <si>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</si>
  <si>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</si>
  <si>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</si>
  <si>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</si>
  <si>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</si>
  <si>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</si>
  <si>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</si>
  <si>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</si>
  <si>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</si>
  <si>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</si>
  <si>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</si>
  <si>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</si>
  <si>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</si>
  <si>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</si>
  <si>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</si>
  <si>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</si>
  <si>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</si>
  <si>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</si>
  <si>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</si>
  <si>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</si>
  <si>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</si>
  <si>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</si>
  <si>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</si>
  <si>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</si>
  <si>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</si>
  <si>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</si>
  <si>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</si>
  <si>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</si>
  <si>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</si>
  <si>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</si>
  <si>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</si>
  <si>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</si>
  <si>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</si>
  <si>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</si>
  <si>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Муниципальная программа «Культурное пространство городского поселения Игрим»</t>
  </si>
  <si>
    <t>Расходы на осуществление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</si>
  <si>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65.4.12.82901</t>
  </si>
  <si>
    <t>65.4.12.S2901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</si>
  <si>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</si>
  <si>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</si>
  <si>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</si>
  <si>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68.4.11.99990</t>
  </si>
  <si>
    <t>Обслуживание государственного (муниципального) долга</t>
  </si>
  <si>
    <t>Обслуживание муниципального долга</t>
  </si>
  <si>
    <t>64.4.01.85150</t>
  </si>
  <si>
    <t>Расходы за счет средств резервного фонда Правительства Ханты-Мансийского автономного округа-Югры</t>
  </si>
  <si>
    <t>64.4.11.85160</t>
  </si>
  <si>
    <t>Иные межбюджетные трансферты на финансирование наказов избирателей депутатам Думы ХМАО-Югры</t>
  </si>
  <si>
    <t>2025 г.</t>
  </si>
  <si>
    <t>2026 г.</t>
  </si>
  <si>
    <t>2027 г.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</si>
  <si>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</si>
  <si>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69.4.12.9Д040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</si>
  <si>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</si>
  <si>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69.4.12.SД040</t>
  </si>
  <si>
    <t>65.1.00.00000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</si>
  <si>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</si>
  <si>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"Жилье"</t>
  </si>
  <si>
    <t>65.1.И2.00000</t>
  </si>
  <si>
    <t>65.1.И2.67484</t>
  </si>
  <si>
    <t>65.1.И2.6748S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</si>
  <si>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</si>
  <si>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</si>
  <si>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72.1.00.00000</t>
  </si>
  <si>
    <t>72.1.И3.00000</t>
  </si>
  <si>
    <t>72.1.И3.51540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</si>
  <si>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</si>
  <si>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</si>
  <si>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</si>
  <si>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>Приложение № 3</t>
  </si>
  <si>
    <t>72.1.И3.А1540</t>
  </si>
  <si>
    <t>Капитальные вложения в объекты государственной (муниципальной) собственности</t>
  </si>
  <si>
    <t>от 06.03.2025 г.  № 152</t>
  </si>
  <si>
    <t>Комплекс процессных мероприятий "Мероприятия по благоустройству территории городского поселения Игрим"</t>
  </si>
  <si>
    <t>22.2.00.00000</t>
  </si>
  <si>
    <t>22.2.02.00000</t>
  </si>
  <si>
    <t>22.2.02.L5762</t>
  </si>
  <si>
    <t>Региональный проект "Благоустройство сельских территорий"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</si>
  <si>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</si>
  <si>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67.4.12.20030</t>
  </si>
  <si>
    <t>от 27.08.2025 г.  № 181</t>
  </si>
  <si>
    <t>от 00.12.2025 г.  № 00</t>
  </si>
  <si>
    <t>Распределение бюджетных ассигнований по целевым статьям (муниципальным программам городского поселения Игрим и непрограммным направлениям деятельности), группам и подгруппам видов расходов классификации расходов бюджета городского поселения Игрим на 2026 год</t>
  </si>
  <si>
    <t>2028 г.</t>
  </si>
  <si>
    <t>29.1.00.00000</t>
  </si>
  <si>
    <t>29.1.И4.00000</t>
  </si>
  <si>
    <t>Региональный проект "Формирование комфортной городской среды"</t>
  </si>
  <si>
    <t>29.1.И4.55550</t>
  </si>
  <si>
    <t>65.1.И2.67483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</si>
  <si>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</si>
  <si>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69.2.00.00000</t>
  </si>
  <si>
    <t>69.2.01.00000</t>
  </si>
  <si>
    <t>69.2.01.L5060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</si>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</sst>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center" vertical="center" wrapText="1"/>
    </xf>
    <xf numFmtId="169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3" fillId="0" borderId="0" xfId="1" applyFont="1" applyFill="1" applyBorder="1"/>
    <xf numFmtId="0" fontId="0" fillId="0" borderId="0" xfId="0" applyFill="1" applyBorder="1"/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70" fontId="10" fillId="0" borderId="1" xfId="1" applyNumberFormat="1" applyFont="1" applyFill="1" applyBorder="1" applyAlignment="1" applyProtection="1">
      <alignment horizontal="right" vertical="center"/>
      <protection hidden="1"/>
    </xf>
    <xf numFmtId="170" fontId="11" fillId="0" borderId="0" xfId="1" applyNumberFormat="1" applyFont="1" applyFill="1"/>
    <xf numFmtId="49" fontId="5" fillId="0" borderId="1" xfId="1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0" xfId="1" applyNumberFormat="1" applyFont="1" applyFill="1" applyBorder="1"/>
    <xf numFmtId="49" fontId="5" fillId="0" borderId="2" xfId="0" applyNumberFormat="1" applyFont="1" applyFill="1" applyBorder="1" applyAlignment="1">
      <alignment horizontal="left" vertical="center" wrapText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protection hidden="1"/>
    </xf>
    <xf numFmtId="170" fontId="6" fillId="4" borderId="0" xfId="1" applyNumberFormat="1" applyFont="1" applyFill="1" applyAlignment="1">
      <alignment horizontal="right"/>
    </xf>
    <xf numFmtId="170" fontId="3" fillId="4" borderId="0" xfId="1" applyNumberFormat="1" applyFont="1" applyFill="1"/>
    <xf numFmtId="170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4" borderId="0" xfId="1" applyNumberFormat="1" applyFont="1" applyFill="1" applyBorder="1" applyAlignment="1" applyProtection="1">
      <alignment horizontal="center" wrapText="1"/>
      <protection hidden="1"/>
    </xf>
    <xf numFmtId="170" fontId="5" fillId="4" borderId="1" xfId="1" applyNumberFormat="1" applyFont="1" applyFill="1" applyBorder="1" applyAlignment="1" applyProtection="1">
      <alignment horizontal="right" vertical="center"/>
      <protection hidden="1"/>
    </xf>
    <xf numFmtId="165" fontId="5" fillId="4" borderId="1" xfId="1" applyNumberFormat="1" applyFont="1" applyFill="1" applyBorder="1" applyAlignment="1" applyProtection="1">
      <alignment horizontal="right" vertical="center"/>
      <protection hidden="1"/>
    </xf>
    <xf numFmtId="165" fontId="5" fillId="4" borderId="2" xfId="1" applyNumberFormat="1" applyFont="1" applyFill="1" applyBorder="1" applyAlignment="1" applyProtection="1">
      <alignment horizontal="right" vertical="center"/>
      <protection hidden="1"/>
    </xf>
    <xf numFmtId="170" fontId="5" fillId="4" borderId="1" xfId="1" applyNumberFormat="1" applyFont="1" applyFill="1" applyBorder="1" applyAlignment="1" applyProtection="1">
      <protection hidden="1"/>
    </xf>
    <xf numFmtId="170" fontId="11" fillId="4" borderId="0" xfId="1" applyNumberFormat="1" applyFont="1" applyFill="1"/>
    <xf numFmtId="170" fontId="3" fillId="4" borderId="0" xfId="1" applyNumberFormat="1" applyFont="1" applyFill="1" applyBorder="1"/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49" fontId="5" fillId="3" borderId="1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0" fontId="3" fillId="3" borderId="1" xfId="1" applyFont="1" applyFill="1" applyBorder="1"/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45"/>
  <sheetViews>
    <sheetView tabSelected="1" topLeftCell="B11" zoomScaleNormal="100" workbookViewId="0">
      <selection activeCell="C350" sqref="C350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6" width="9" style="36" hidden="1" customWidth="1"/>
    <col min="7" max="7" width="9" style="70" hidden="1" customWidth="1"/>
    <col min="8" max="9" width="9.7109375" style="36" hidden="1" customWidth="1"/>
    <col min="10" max="16384" width="11.140625" style="2"/>
  </cols>
  <sheetData>
    <row r="1" spans="2:9" hidden="1" x14ac:dyDescent="0.25">
      <c r="G1" s="69" t="s">
        <v>256</v>
      </c>
    </row>
    <row r="2" spans="2:9" hidden="1" x14ac:dyDescent="0.25">
      <c r="G2" s="69" t="s">
        <v>23</v>
      </c>
    </row>
    <row r="3" spans="2:9" hidden="1" x14ac:dyDescent="0.25">
      <c r="G3" s="69" t="s">
        <v>22</v>
      </c>
    </row>
    <row r="4" spans="2:9" hidden="1" x14ac:dyDescent="0.25">
      <c r="G4" s="69" t="s">
        <v>267</v>
      </c>
    </row>
    <row r="5" spans="2:9" hidden="1" x14ac:dyDescent="0.25"/>
    <row r="6" spans="2:9" hidden="1" x14ac:dyDescent="0.25">
      <c r="G6" s="69" t="s">
        <v>256</v>
      </c>
    </row>
    <row r="7" spans="2:9" hidden="1" x14ac:dyDescent="0.25">
      <c r="G7" s="69" t="s">
        <v>23</v>
      </c>
    </row>
    <row r="8" spans="2:9" hidden="1" x14ac:dyDescent="0.25">
      <c r="G8" s="69" t="s">
        <v>22</v>
      </c>
    </row>
    <row r="9" spans="2:9" hidden="1" x14ac:dyDescent="0.25">
      <c r="G9" s="69" t="s">
        <v>259</v>
      </c>
    </row>
    <row r="10" spans="2:9" hidden="1" x14ac:dyDescent="0.25"/>
    <row r="11" spans="2:9" x14ac:dyDescent="0.25">
      <c r="D11" s="12"/>
      <c r="E11" s="31" t="s">
        <v>40</v>
      </c>
      <c r="F11" s="31"/>
    </row>
    <row r="12" spans="2:9" x14ac:dyDescent="0.25">
      <c r="D12" s="12"/>
      <c r="E12" s="31" t="s">
        <v>23</v>
      </c>
      <c r="F12" s="31"/>
    </row>
    <row r="13" spans="2:9" x14ac:dyDescent="0.25">
      <c r="B13" s="3"/>
      <c r="C13" s="7"/>
      <c r="D13" s="13"/>
      <c r="E13" s="31" t="s">
        <v>22</v>
      </c>
      <c r="F13" s="31"/>
    </row>
    <row r="14" spans="2:9" x14ac:dyDescent="0.25">
      <c r="B14" s="1"/>
      <c r="C14" s="8"/>
      <c r="D14" s="14"/>
      <c r="E14" s="31" t="s">
        <v>268</v>
      </c>
      <c r="F14" s="31"/>
    </row>
    <row r="16" spans="2:9" ht="69" customHeight="1" x14ac:dyDescent="0.25">
      <c r="B16" s="81" t="s">
        <v>269</v>
      </c>
      <c r="C16" s="81"/>
      <c r="D16" s="81"/>
      <c r="E16" s="81"/>
      <c r="F16" s="81"/>
      <c r="G16" s="81"/>
      <c r="H16" s="63"/>
      <c r="I16" s="63"/>
    </row>
    <row r="17" spans="2:9" x14ac:dyDescent="0.25">
      <c r="B17" s="5"/>
      <c r="C17" s="11"/>
      <c r="D17" s="10"/>
      <c r="E17" s="32" t="s">
        <v>21</v>
      </c>
      <c r="G17" s="72"/>
      <c r="H17" s="32" t="s">
        <v>21</v>
      </c>
      <c r="I17" s="32" t="s">
        <v>21</v>
      </c>
    </row>
    <row r="18" spans="2:9" ht="38.25" x14ac:dyDescent="0.25">
      <c r="B18" s="17" t="s">
        <v>20</v>
      </c>
      <c r="C18" s="18" t="s">
        <v>19</v>
      </c>
      <c r="D18" s="19" t="s">
        <v>18</v>
      </c>
      <c r="E18" s="33" t="s">
        <v>36</v>
      </c>
      <c r="F18" s="71" t="s">
        <v>37</v>
      </c>
      <c r="G18" s="71" t="s">
        <v>42</v>
      </c>
      <c r="H18" s="33" t="s">
        <v>36</v>
      </c>
      <c r="I18" s="33" t="s">
        <v>36</v>
      </c>
    </row>
    <row r="19" spans="2:9" x14ac:dyDescent="0.25">
      <c r="B19" s="17"/>
      <c r="C19" s="18"/>
      <c r="D19" s="19"/>
      <c r="E19" s="33" t="s">
        <v>236</v>
      </c>
      <c r="F19" s="71" t="s">
        <v>235</v>
      </c>
      <c r="G19" s="71" t="s">
        <v>235</v>
      </c>
      <c r="H19" s="33" t="s">
        <v>237</v>
      </c>
      <c r="I19" s="33" t="s">
        <v>270</v>
      </c>
    </row>
    <row r="20" spans="2:9" ht="24" x14ac:dyDescent="0.25">
      <c r="B20" s="49" t="s">
        <v>48</v>
      </c>
      <c r="C20" s="50" t="s">
        <v>198</v>
      </c>
      <c r="D20" s="20"/>
      <c r="E20" s="34">
        <f>E21+E26</f>
        <v>3449.5</v>
      </c>
      <c r="F20" s="34">
        <f t="shared" ref="F20:G20" si="0">F21+F26</f>
        <v>3384.1</v>
      </c>
      <c r="G20" s="73">
        <f t="shared" si="0"/>
        <v>6833.5999999999995</v>
      </c>
      <c r="H20" s="34">
        <f>H26</f>
        <v>0</v>
      </c>
      <c r="I20" s="34">
        <f>I26</f>
        <v>0</v>
      </c>
    </row>
    <row r="21" spans="2:9" ht="24" x14ac:dyDescent="0.25">
      <c r="B21" s="15" t="s">
        <v>168</v>
      </c>
      <c r="C21" s="18" t="s">
        <v>261</v>
      </c>
      <c r="D21" s="20"/>
      <c r="E21" s="34">
        <f>E22</f>
        <v>0</v>
      </c>
      <c r="F21" s="34">
        <f t="shared" ref="F21:G21" si="1">F22</f>
        <v>1497.2</v>
      </c>
      <c r="G21" s="73">
        <f t="shared" si="1"/>
        <v>1497.2</v>
      </c>
      <c r="H21" s="34">
        <f>H22+H26+H30+H34</f>
        <v>0</v>
      </c>
      <c r="I21" s="34">
        <f>I22+I26+I30+I34</f>
        <v>0</v>
      </c>
    </row>
    <row r="22" spans="2:9" x14ac:dyDescent="0.25">
      <c r="B22" s="15" t="s">
        <v>264</v>
      </c>
      <c r="C22" s="18" t="s">
        <v>262</v>
      </c>
      <c r="D22" s="20"/>
      <c r="E22" s="34">
        <f t="shared" ref="E22:I24" si="2">E23</f>
        <v>0</v>
      </c>
      <c r="F22" s="34">
        <f t="shared" si="2"/>
        <v>1497.2</v>
      </c>
      <c r="G22" s="73">
        <f t="shared" si="2"/>
        <v>1497.2</v>
      </c>
      <c r="H22" s="34">
        <f t="shared" si="2"/>
        <v>0</v>
      </c>
      <c r="I22" s="34">
        <f t="shared" si="2"/>
        <v>0</v>
      </c>
    </row>
    <row r="23" spans="2:9" ht="24" x14ac:dyDescent="0.25">
      <c r="B23" s="15" t="s">
        <v>265</v>
      </c>
      <c r="C23" s="18" t="s">
        <v>263</v>
      </c>
      <c r="D23" s="20"/>
      <c r="E23" s="34">
        <f t="shared" si="2"/>
        <v>0</v>
      </c>
      <c r="F23" s="34">
        <f t="shared" si="2"/>
        <v>1497.2</v>
      </c>
      <c r="G23" s="73">
        <f t="shared" si="2"/>
        <v>1497.2</v>
      </c>
      <c r="H23" s="34">
        <f t="shared" si="2"/>
        <v>0</v>
      </c>
      <c r="I23" s="34">
        <f t="shared" si="2"/>
        <v>0</v>
      </c>
    </row>
    <row r="24" spans="2:9" ht="24" x14ac:dyDescent="0.25">
      <c r="B24" s="16" t="s">
        <v>24</v>
      </c>
      <c r="C24" s="18" t="s">
        <v>263</v>
      </c>
      <c r="D24" s="20">
        <v>200</v>
      </c>
      <c r="E24" s="34">
        <f t="shared" si="2"/>
        <v>0</v>
      </c>
      <c r="F24" s="34">
        <f t="shared" si="2"/>
        <v>1497.2</v>
      </c>
      <c r="G24" s="73">
        <f t="shared" si="2"/>
        <v>1497.2</v>
      </c>
      <c r="H24" s="34">
        <f t="shared" si="2"/>
        <v>0</v>
      </c>
      <c r="I24" s="34">
        <f t="shared" si="2"/>
        <v>0</v>
      </c>
    </row>
    <row r="25" spans="2:9" ht="24" x14ac:dyDescent="0.25">
      <c r="B25" s="16" t="s">
        <v>1</v>
      </c>
      <c r="C25" s="18" t="s">
        <v>263</v>
      </c>
      <c r="D25" s="20">
        <v>240</v>
      </c>
      <c r="E25" s="34">
        <v>0</v>
      </c>
      <c r="F25" s="34">
        <v>1497.2</v>
      </c>
      <c r="G25" s="73">
        <f>E25+F25</f>
        <v>1497.2</v>
      </c>
      <c r="H25" s="34">
        <v>0</v>
      </c>
      <c r="I25" s="34">
        <v>0</v>
      </c>
    </row>
    <row r="26" spans="2:9" x14ac:dyDescent="0.25">
      <c r="B26" s="28" t="s">
        <v>175</v>
      </c>
      <c r="C26" s="18" t="s">
        <v>199</v>
      </c>
      <c r="D26" s="20"/>
      <c r="E26" s="34">
        <f>E27+E31+E35+E39</f>
        <v>3449.5</v>
      </c>
      <c r="F26" s="45">
        <f t="shared" ref="F26:G26" si="3">F27+F31+F35+F39</f>
        <v>1886.8999999999999</v>
      </c>
      <c r="G26" s="73">
        <f t="shared" si="3"/>
        <v>5336.4</v>
      </c>
      <c r="H26" s="34">
        <f>H27+H31+H35+H39</f>
        <v>0</v>
      </c>
      <c r="I26" s="34">
        <f>I27+I31+I35+I39</f>
        <v>0</v>
      </c>
    </row>
    <row r="27" spans="2:9" ht="24" x14ac:dyDescent="0.25">
      <c r="B27" s="15" t="s">
        <v>52</v>
      </c>
      <c r="C27" s="18" t="s">
        <v>49</v>
      </c>
      <c r="D27" s="20"/>
      <c r="E27" s="34">
        <f t="shared" ref="E27:I28" si="4">E28</f>
        <v>110.2</v>
      </c>
      <c r="F27" s="34">
        <f t="shared" si="4"/>
        <v>5.7</v>
      </c>
      <c r="G27" s="73">
        <f t="shared" si="4"/>
        <v>115.9</v>
      </c>
      <c r="H27" s="34">
        <f t="shared" si="4"/>
        <v>0</v>
      </c>
      <c r="I27" s="34">
        <f t="shared" si="4"/>
        <v>0</v>
      </c>
    </row>
    <row r="28" spans="2:9" x14ac:dyDescent="0.25">
      <c r="B28" s="15" t="s">
        <v>50</v>
      </c>
      <c r="C28" s="18" t="s">
        <v>51</v>
      </c>
      <c r="D28" s="20"/>
      <c r="E28" s="34">
        <f t="shared" si="4"/>
        <v>110.2</v>
      </c>
      <c r="F28" s="34">
        <f t="shared" si="4"/>
        <v>5.7</v>
      </c>
      <c r="G28" s="73">
        <f t="shared" si="4"/>
        <v>115.9</v>
      </c>
      <c r="H28" s="34">
        <f t="shared" si="4"/>
        <v>0</v>
      </c>
      <c r="I28" s="34">
        <f t="shared" si="4"/>
        <v>0</v>
      </c>
    </row>
    <row r="29" spans="2:9" ht="24" x14ac:dyDescent="0.25">
      <c r="B29" s="16" t="s">
        <v>24</v>
      </c>
      <c r="C29" s="18" t="s">
        <v>51</v>
      </c>
      <c r="D29" s="20">
        <v>200</v>
      </c>
      <c r="E29" s="34">
        <f t="shared" ref="E29:I29" si="5">E30</f>
        <v>110.2</v>
      </c>
      <c r="F29" s="34">
        <f t="shared" si="5"/>
        <v>5.7</v>
      </c>
      <c r="G29" s="73">
        <f t="shared" si="5"/>
        <v>115.9</v>
      </c>
      <c r="H29" s="34">
        <f t="shared" si="5"/>
        <v>0</v>
      </c>
      <c r="I29" s="34">
        <f t="shared" si="5"/>
        <v>0</v>
      </c>
    </row>
    <row r="30" spans="2:9" ht="24" x14ac:dyDescent="0.25">
      <c r="B30" s="16" t="s">
        <v>1</v>
      </c>
      <c r="C30" s="18" t="s">
        <v>51</v>
      </c>
      <c r="D30" s="20">
        <v>240</v>
      </c>
      <c r="E30" s="34">
        <v>110.2</v>
      </c>
      <c r="F30" s="34">
        <v>5.7</v>
      </c>
      <c r="G30" s="73">
        <f>E30+F30</f>
        <v>115.9</v>
      </c>
      <c r="H30" s="34">
        <v>0</v>
      </c>
      <c r="I30" s="34">
        <v>0</v>
      </c>
    </row>
    <row r="31" spans="2:9" ht="24" x14ac:dyDescent="0.25">
      <c r="B31" s="16" t="s">
        <v>260</v>
      </c>
      <c r="C31" s="18" t="s">
        <v>53</v>
      </c>
      <c r="D31" s="20"/>
      <c r="E31" s="34">
        <f>E32</f>
        <v>100</v>
      </c>
      <c r="F31" s="34">
        <f>F32</f>
        <v>1140.6999999999998</v>
      </c>
      <c r="G31" s="73">
        <f>G32</f>
        <v>1240.6999999999998</v>
      </c>
      <c r="H31" s="34">
        <f>H32</f>
        <v>0</v>
      </c>
      <c r="I31" s="34">
        <f>I32</f>
        <v>0</v>
      </c>
    </row>
    <row r="32" spans="2:9" x14ac:dyDescent="0.25">
      <c r="B32" s="15" t="s">
        <v>54</v>
      </c>
      <c r="C32" s="18" t="s">
        <v>55</v>
      </c>
      <c r="D32" s="20"/>
      <c r="E32" s="21">
        <f t="shared" ref="E32:I33" si="6">E33</f>
        <v>100</v>
      </c>
      <c r="F32" s="21">
        <f t="shared" si="6"/>
        <v>1140.6999999999998</v>
      </c>
      <c r="G32" s="74">
        <f t="shared" si="6"/>
        <v>1240.6999999999998</v>
      </c>
      <c r="H32" s="21">
        <f t="shared" si="6"/>
        <v>0</v>
      </c>
      <c r="I32" s="21">
        <f t="shared" si="6"/>
        <v>0</v>
      </c>
    </row>
    <row r="33" spans="2:10" ht="24" x14ac:dyDescent="0.25">
      <c r="B33" s="16" t="s">
        <v>24</v>
      </c>
      <c r="C33" s="18" t="s">
        <v>55</v>
      </c>
      <c r="D33" s="20">
        <v>200</v>
      </c>
      <c r="E33" s="21">
        <f t="shared" si="6"/>
        <v>100</v>
      </c>
      <c r="F33" s="21">
        <f t="shared" si="6"/>
        <v>1140.6999999999998</v>
      </c>
      <c r="G33" s="74">
        <f t="shared" si="6"/>
        <v>1240.6999999999998</v>
      </c>
      <c r="H33" s="21">
        <f t="shared" si="6"/>
        <v>0</v>
      </c>
      <c r="I33" s="21">
        <f t="shared" si="6"/>
        <v>0</v>
      </c>
      <c r="J33" s="4"/>
    </row>
    <row r="34" spans="2:10" ht="24" x14ac:dyDescent="0.25">
      <c r="B34" s="16" t="s">
        <v>1</v>
      </c>
      <c r="C34" s="18" t="s">
        <v>55</v>
      </c>
      <c r="D34" s="20">
        <v>240</v>
      </c>
      <c r="E34" s="21">
        <v>100</v>
      </c>
      <c r="F34" s="21">
        <f>1140.6+0.1</f>
        <v>1140.6999999999998</v>
      </c>
      <c r="G34" s="73">
        <f>E34+F34</f>
        <v>1240.6999999999998</v>
      </c>
      <c r="H34" s="21">
        <v>0</v>
      </c>
      <c r="I34" s="21">
        <v>0</v>
      </c>
      <c r="J34" s="4"/>
    </row>
    <row r="35" spans="2:10" ht="24" x14ac:dyDescent="0.25">
      <c r="B35" s="15" t="s">
        <v>56</v>
      </c>
      <c r="C35" s="29" t="s">
        <v>57</v>
      </c>
      <c r="D35" s="20"/>
      <c r="E35" s="34">
        <f t="shared" ref="E35:I47" si="7">E36</f>
        <v>3239.3</v>
      </c>
      <c r="F35" s="45">
        <f t="shared" si="7"/>
        <v>594.5</v>
      </c>
      <c r="G35" s="73">
        <f t="shared" si="7"/>
        <v>3833.8</v>
      </c>
      <c r="H35" s="34">
        <f t="shared" si="7"/>
        <v>0</v>
      </c>
      <c r="I35" s="34">
        <f t="shared" si="7"/>
        <v>0</v>
      </c>
      <c r="J35" s="4"/>
    </row>
    <row r="36" spans="2:10" x14ac:dyDescent="0.25">
      <c r="B36" s="15" t="s">
        <v>54</v>
      </c>
      <c r="C36" s="29" t="s">
        <v>58</v>
      </c>
      <c r="D36" s="20"/>
      <c r="E36" s="34">
        <f t="shared" si="7"/>
        <v>3239.3</v>
      </c>
      <c r="F36" s="45">
        <f t="shared" si="7"/>
        <v>594.5</v>
      </c>
      <c r="G36" s="73">
        <f t="shared" si="7"/>
        <v>3833.8</v>
      </c>
      <c r="H36" s="34">
        <f t="shared" si="7"/>
        <v>0</v>
      </c>
      <c r="I36" s="34">
        <f t="shared" si="7"/>
        <v>0</v>
      </c>
      <c r="J36" s="4"/>
    </row>
    <row r="37" spans="2:10" ht="24" x14ac:dyDescent="0.25">
      <c r="B37" s="16" t="s">
        <v>24</v>
      </c>
      <c r="C37" s="29" t="s">
        <v>58</v>
      </c>
      <c r="D37" s="20">
        <v>200</v>
      </c>
      <c r="E37" s="34">
        <f t="shared" si="7"/>
        <v>3239.3</v>
      </c>
      <c r="F37" s="45">
        <f t="shared" si="7"/>
        <v>594.5</v>
      </c>
      <c r="G37" s="73">
        <f t="shared" si="7"/>
        <v>3833.8</v>
      </c>
      <c r="H37" s="34">
        <f t="shared" si="7"/>
        <v>0</v>
      </c>
      <c r="I37" s="34">
        <f t="shared" si="7"/>
        <v>0</v>
      </c>
      <c r="J37" s="4"/>
    </row>
    <row r="38" spans="2:10" ht="24" x14ac:dyDescent="0.25">
      <c r="B38" s="16" t="s">
        <v>1</v>
      </c>
      <c r="C38" s="29" t="s">
        <v>58</v>
      </c>
      <c r="D38" s="20">
        <v>240</v>
      </c>
      <c r="E38" s="34">
        <v>3239.3</v>
      </c>
      <c r="F38" s="45">
        <v>594.5</v>
      </c>
      <c r="G38" s="73">
        <f>E38+F38</f>
        <v>3833.8</v>
      </c>
      <c r="H38" s="34">
        <v>0</v>
      </c>
      <c r="I38" s="34">
        <v>0</v>
      </c>
      <c r="J38" s="4"/>
    </row>
    <row r="39" spans="2:10" x14ac:dyDescent="0.25">
      <c r="B39" s="15" t="s">
        <v>59</v>
      </c>
      <c r="C39" s="29" t="s">
        <v>60</v>
      </c>
      <c r="D39" s="20"/>
      <c r="E39" s="34">
        <f>E40+E43+E46</f>
        <v>0</v>
      </c>
      <c r="F39" s="34">
        <f t="shared" ref="F39:G39" si="8">F40+F43+F46</f>
        <v>146</v>
      </c>
      <c r="G39" s="73">
        <f t="shared" si="8"/>
        <v>146</v>
      </c>
      <c r="H39" s="34">
        <f>H40+H43+H46</f>
        <v>0</v>
      </c>
      <c r="I39" s="34">
        <f>I40+I43+I46</f>
        <v>0</v>
      </c>
      <c r="J39" s="4"/>
    </row>
    <row r="40" spans="2:10" x14ac:dyDescent="0.25">
      <c r="B40" s="16" t="s">
        <v>44</v>
      </c>
      <c r="C40" s="18" t="s">
        <v>61</v>
      </c>
      <c r="D40" s="20"/>
      <c r="E40" s="34">
        <f t="shared" ref="E40:I44" si="9">E41</f>
        <v>0</v>
      </c>
      <c r="F40" s="34">
        <f t="shared" si="9"/>
        <v>0</v>
      </c>
      <c r="G40" s="73">
        <f t="shared" si="9"/>
        <v>0</v>
      </c>
      <c r="H40" s="34">
        <f t="shared" si="9"/>
        <v>0</v>
      </c>
      <c r="I40" s="34">
        <f t="shared" si="9"/>
        <v>0</v>
      </c>
      <c r="J40" s="4"/>
    </row>
    <row r="41" spans="2:10" ht="24" x14ac:dyDescent="0.25">
      <c r="B41" s="16" t="s">
        <v>24</v>
      </c>
      <c r="C41" s="18" t="s">
        <v>61</v>
      </c>
      <c r="D41" s="20" t="s">
        <v>5</v>
      </c>
      <c r="E41" s="34">
        <f t="shared" si="9"/>
        <v>0</v>
      </c>
      <c r="F41" s="34">
        <f t="shared" si="9"/>
        <v>0</v>
      </c>
      <c r="G41" s="73">
        <f t="shared" si="9"/>
        <v>0</v>
      </c>
      <c r="H41" s="34">
        <f t="shared" si="9"/>
        <v>0</v>
      </c>
      <c r="I41" s="34">
        <f t="shared" si="9"/>
        <v>0</v>
      </c>
      <c r="J41" s="4"/>
    </row>
    <row r="42" spans="2:10" ht="24" x14ac:dyDescent="0.25">
      <c r="B42" s="16" t="s">
        <v>1</v>
      </c>
      <c r="C42" s="18" t="s">
        <v>61</v>
      </c>
      <c r="D42" s="20" t="s">
        <v>4</v>
      </c>
      <c r="E42" s="34"/>
      <c r="F42" s="45"/>
      <c r="G42" s="73">
        <f>E42+F42</f>
        <v>0</v>
      </c>
      <c r="H42" s="34"/>
      <c r="I42" s="34"/>
      <c r="J42" s="4"/>
    </row>
    <row r="43" spans="2:10" ht="24" x14ac:dyDescent="0.25">
      <c r="B43" s="16" t="s">
        <v>62</v>
      </c>
      <c r="C43" s="18" t="s">
        <v>63</v>
      </c>
      <c r="D43" s="20"/>
      <c r="E43" s="34">
        <f t="shared" si="9"/>
        <v>0</v>
      </c>
      <c r="F43" s="34">
        <f t="shared" si="9"/>
        <v>0</v>
      </c>
      <c r="G43" s="73">
        <f t="shared" si="9"/>
        <v>0</v>
      </c>
      <c r="H43" s="34">
        <f t="shared" si="9"/>
        <v>0</v>
      </c>
      <c r="I43" s="34">
        <f t="shared" si="9"/>
        <v>0</v>
      </c>
      <c r="J43" s="4"/>
    </row>
    <row r="44" spans="2:10" ht="24" x14ac:dyDescent="0.25">
      <c r="B44" s="16" t="s">
        <v>24</v>
      </c>
      <c r="C44" s="18" t="s">
        <v>63</v>
      </c>
      <c r="D44" s="20" t="s">
        <v>5</v>
      </c>
      <c r="E44" s="34">
        <f t="shared" si="9"/>
        <v>0</v>
      </c>
      <c r="F44" s="34">
        <f t="shared" si="9"/>
        <v>0</v>
      </c>
      <c r="G44" s="73">
        <f t="shared" si="9"/>
        <v>0</v>
      </c>
      <c r="H44" s="34">
        <f t="shared" si="9"/>
        <v>0</v>
      </c>
      <c r="I44" s="34">
        <f t="shared" si="9"/>
        <v>0</v>
      </c>
      <c r="J44" s="4"/>
    </row>
    <row r="45" spans="2:10" ht="24" x14ac:dyDescent="0.25">
      <c r="B45" s="16" t="s">
        <v>1</v>
      </c>
      <c r="C45" s="18" t="s">
        <v>63</v>
      </c>
      <c r="D45" s="20" t="s">
        <v>4</v>
      </c>
      <c r="E45" s="34"/>
      <c r="F45" s="45"/>
      <c r="G45" s="73">
        <f>E45+F45</f>
        <v>0</v>
      </c>
      <c r="H45" s="34"/>
      <c r="I45" s="34"/>
      <c r="J45" s="4"/>
    </row>
    <row r="46" spans="2:10" x14ac:dyDescent="0.25">
      <c r="B46" s="15" t="s">
        <v>54</v>
      </c>
      <c r="C46" s="29" t="s">
        <v>64</v>
      </c>
      <c r="D46" s="20"/>
      <c r="E46" s="34">
        <f t="shared" si="7"/>
        <v>0</v>
      </c>
      <c r="F46" s="34">
        <f t="shared" si="7"/>
        <v>146</v>
      </c>
      <c r="G46" s="73">
        <f t="shared" si="7"/>
        <v>146</v>
      </c>
      <c r="H46" s="34">
        <f t="shared" si="7"/>
        <v>0</v>
      </c>
      <c r="I46" s="34">
        <f t="shared" si="7"/>
        <v>0</v>
      </c>
      <c r="J46" s="4"/>
    </row>
    <row r="47" spans="2:10" ht="24" x14ac:dyDescent="0.25">
      <c r="B47" s="16" t="s">
        <v>24</v>
      </c>
      <c r="C47" s="29" t="s">
        <v>64</v>
      </c>
      <c r="D47" s="20">
        <v>200</v>
      </c>
      <c r="E47" s="34">
        <f t="shared" si="7"/>
        <v>0</v>
      </c>
      <c r="F47" s="34">
        <f t="shared" si="7"/>
        <v>146</v>
      </c>
      <c r="G47" s="73">
        <f t="shared" si="7"/>
        <v>146</v>
      </c>
      <c r="H47" s="34">
        <f t="shared" si="7"/>
        <v>0</v>
      </c>
      <c r="I47" s="34">
        <f t="shared" si="7"/>
        <v>0</v>
      </c>
      <c r="J47" s="4"/>
    </row>
    <row r="48" spans="2:10" ht="24" x14ac:dyDescent="0.25">
      <c r="B48" s="16" t="s">
        <v>1</v>
      </c>
      <c r="C48" s="29" t="s">
        <v>64</v>
      </c>
      <c r="D48" s="20">
        <v>240</v>
      </c>
      <c r="E48" s="34">
        <v>0</v>
      </c>
      <c r="F48" s="34">
        <v>146</v>
      </c>
      <c r="G48" s="73">
        <f>E48+F48</f>
        <v>146</v>
      </c>
      <c r="H48" s="34">
        <v>0</v>
      </c>
      <c r="I48" s="34">
        <v>0</v>
      </c>
      <c r="J48" s="4"/>
    </row>
    <row r="49" spans="2:10" ht="24" x14ac:dyDescent="0.25">
      <c r="B49" s="47" t="s">
        <v>38</v>
      </c>
      <c r="C49" s="48" t="s">
        <v>65</v>
      </c>
      <c r="D49" s="20"/>
      <c r="E49" s="34">
        <f>E50+E55</f>
        <v>16544.3</v>
      </c>
      <c r="F49" s="34">
        <f t="shared" ref="F49:I49" si="10">F50+F55</f>
        <v>0</v>
      </c>
      <c r="G49" s="34">
        <f t="shared" si="10"/>
        <v>16544.3</v>
      </c>
      <c r="H49" s="34">
        <f t="shared" si="10"/>
        <v>0</v>
      </c>
      <c r="I49" s="34">
        <f t="shared" si="10"/>
        <v>0</v>
      </c>
      <c r="J49" s="4"/>
    </row>
    <row r="50" spans="2:10" ht="24" x14ac:dyDescent="0.25">
      <c r="B50" s="79" t="s">
        <v>243</v>
      </c>
      <c r="C50" s="29" t="s">
        <v>271</v>
      </c>
      <c r="D50" s="82"/>
      <c r="E50" s="34">
        <f>E51</f>
        <v>16544.3</v>
      </c>
      <c r="F50" s="34">
        <f t="shared" ref="F50:I50" si="11">F51</f>
        <v>0</v>
      </c>
      <c r="G50" s="34">
        <f t="shared" si="11"/>
        <v>16544.3</v>
      </c>
      <c r="H50" s="34">
        <f t="shared" si="11"/>
        <v>0</v>
      </c>
      <c r="I50" s="34">
        <f t="shared" si="11"/>
        <v>0</v>
      </c>
      <c r="J50" s="4"/>
    </row>
    <row r="51" spans="2:10" x14ac:dyDescent="0.25">
      <c r="B51" s="79" t="s">
        <v>273</v>
      </c>
      <c r="C51" s="29" t="s">
        <v>272</v>
      </c>
      <c r="D51" s="82"/>
      <c r="E51" s="34">
        <f>E52</f>
        <v>16544.3</v>
      </c>
      <c r="F51" s="34">
        <f t="shared" ref="F51:G51" si="12">F52</f>
        <v>0</v>
      </c>
      <c r="G51" s="73">
        <f t="shared" si="12"/>
        <v>16544.3</v>
      </c>
      <c r="H51" s="34">
        <f>H52</f>
        <v>0</v>
      </c>
      <c r="I51" s="34">
        <f>I52</f>
        <v>0</v>
      </c>
      <c r="J51" s="4"/>
    </row>
    <row r="52" spans="2:10" x14ac:dyDescent="0.25">
      <c r="B52" s="16" t="s">
        <v>33</v>
      </c>
      <c r="C52" s="29" t="s">
        <v>274</v>
      </c>
      <c r="D52" s="83"/>
      <c r="E52" s="34">
        <f t="shared" ref="E52:I53" si="13">E53</f>
        <v>16544.3</v>
      </c>
      <c r="F52" s="34">
        <f t="shared" si="13"/>
        <v>0</v>
      </c>
      <c r="G52" s="73">
        <f t="shared" si="13"/>
        <v>16544.3</v>
      </c>
      <c r="H52" s="34">
        <f t="shared" si="13"/>
        <v>0</v>
      </c>
      <c r="I52" s="34">
        <f t="shared" si="13"/>
        <v>0</v>
      </c>
      <c r="J52" s="4"/>
    </row>
    <row r="53" spans="2:10" ht="24" x14ac:dyDescent="0.25">
      <c r="B53" s="16" t="s">
        <v>24</v>
      </c>
      <c r="C53" s="29" t="s">
        <v>274</v>
      </c>
      <c r="D53" s="82">
        <v>200</v>
      </c>
      <c r="E53" s="34">
        <f t="shared" si="13"/>
        <v>16544.3</v>
      </c>
      <c r="F53" s="34">
        <f t="shared" si="13"/>
        <v>0</v>
      </c>
      <c r="G53" s="73">
        <f t="shared" si="13"/>
        <v>16544.3</v>
      </c>
      <c r="H53" s="34">
        <f t="shared" si="13"/>
        <v>0</v>
      </c>
      <c r="I53" s="34">
        <f t="shared" si="13"/>
        <v>0</v>
      </c>
      <c r="J53" s="4"/>
    </row>
    <row r="54" spans="2:10" ht="24" x14ac:dyDescent="0.25">
      <c r="B54" s="16" t="s">
        <v>1</v>
      </c>
      <c r="C54" s="29" t="s">
        <v>274</v>
      </c>
      <c r="D54" s="82">
        <v>240</v>
      </c>
      <c r="E54" s="21">
        <v>16544.3</v>
      </c>
      <c r="F54" s="21"/>
      <c r="G54" s="73">
        <f>E54+F54</f>
        <v>16544.3</v>
      </c>
      <c r="H54" s="21">
        <v>0</v>
      </c>
      <c r="I54" s="21">
        <v>0</v>
      </c>
      <c r="J54" s="4"/>
    </row>
    <row r="55" spans="2:10" x14ac:dyDescent="0.25">
      <c r="B55" s="16" t="s">
        <v>175</v>
      </c>
      <c r="C55" s="29" t="s">
        <v>200</v>
      </c>
      <c r="D55" s="20"/>
      <c r="E55" s="34">
        <f>E56+E64</f>
        <v>0</v>
      </c>
      <c r="F55" s="34">
        <f t="shared" ref="F55:I55" si="14">F56+F64</f>
        <v>0</v>
      </c>
      <c r="G55" s="34">
        <f t="shared" si="14"/>
        <v>0</v>
      </c>
      <c r="H55" s="34">
        <f t="shared" si="14"/>
        <v>0</v>
      </c>
      <c r="I55" s="34">
        <f t="shared" si="14"/>
        <v>0</v>
      </c>
      <c r="J55" s="4"/>
    </row>
    <row r="56" spans="2:10" ht="24" x14ac:dyDescent="0.25">
      <c r="B56" s="16" t="s">
        <v>66</v>
      </c>
      <c r="C56" s="29" t="s">
        <v>67</v>
      </c>
      <c r="D56" s="20"/>
      <c r="E56" s="34">
        <f>E57</f>
        <v>0</v>
      </c>
      <c r="F56" s="34">
        <f t="shared" ref="F56:G56" si="15">F57</f>
        <v>0</v>
      </c>
      <c r="G56" s="73">
        <f t="shared" si="15"/>
        <v>0</v>
      </c>
      <c r="H56" s="34">
        <f>H57</f>
        <v>0</v>
      </c>
      <c r="I56" s="34">
        <f>I57</f>
        <v>0</v>
      </c>
      <c r="J56" s="4"/>
    </row>
    <row r="57" spans="2:10" x14ac:dyDescent="0.25">
      <c r="B57" s="16" t="s">
        <v>54</v>
      </c>
      <c r="C57" s="18" t="s">
        <v>68</v>
      </c>
      <c r="D57" s="27"/>
      <c r="E57" s="34">
        <f t="shared" ref="E57:I58" si="16">E58</f>
        <v>0</v>
      </c>
      <c r="F57" s="34">
        <f t="shared" si="16"/>
        <v>0</v>
      </c>
      <c r="G57" s="73">
        <f t="shared" si="16"/>
        <v>0</v>
      </c>
      <c r="H57" s="34">
        <f t="shared" si="16"/>
        <v>0</v>
      </c>
      <c r="I57" s="34">
        <f t="shared" si="16"/>
        <v>0</v>
      </c>
      <c r="J57" s="4"/>
    </row>
    <row r="58" spans="2:10" ht="24" x14ac:dyDescent="0.25">
      <c r="B58" s="16" t="s">
        <v>24</v>
      </c>
      <c r="C58" s="18" t="s">
        <v>68</v>
      </c>
      <c r="D58" s="20">
        <v>200</v>
      </c>
      <c r="E58" s="34">
        <f t="shared" si="16"/>
        <v>0</v>
      </c>
      <c r="F58" s="34">
        <f t="shared" si="16"/>
        <v>0</v>
      </c>
      <c r="G58" s="73">
        <f t="shared" si="16"/>
        <v>0</v>
      </c>
      <c r="H58" s="34">
        <f t="shared" si="16"/>
        <v>0</v>
      </c>
      <c r="I58" s="34">
        <f t="shared" si="16"/>
        <v>0</v>
      </c>
      <c r="J58" s="4"/>
    </row>
    <row r="59" spans="2:10" ht="24" x14ac:dyDescent="0.25">
      <c r="B59" s="16" t="s">
        <v>1</v>
      </c>
      <c r="C59" s="18" t="s">
        <v>68</v>
      </c>
      <c r="D59" s="20">
        <v>240</v>
      </c>
      <c r="E59" s="21">
        <v>0</v>
      </c>
      <c r="F59" s="21"/>
      <c r="G59" s="73">
        <f>E59+F59</f>
        <v>0</v>
      </c>
      <c r="H59" s="21">
        <v>0</v>
      </c>
      <c r="I59" s="21">
        <v>0</v>
      </c>
      <c r="J59" s="4"/>
    </row>
    <row r="60" spans="2:10" ht="24" hidden="1" x14ac:dyDescent="0.25">
      <c r="B60" s="16" t="s">
        <v>32</v>
      </c>
      <c r="C60" s="46" t="s">
        <v>30</v>
      </c>
      <c r="D60" s="20"/>
      <c r="E60" s="34">
        <f t="shared" ref="E60:I62" si="17">E61</f>
        <v>0</v>
      </c>
      <c r="F60" s="34">
        <f t="shared" si="17"/>
        <v>0</v>
      </c>
      <c r="G60" s="73">
        <f t="shared" si="17"/>
        <v>0</v>
      </c>
      <c r="H60" s="34">
        <f t="shared" si="17"/>
        <v>0</v>
      </c>
      <c r="I60" s="34">
        <f t="shared" si="17"/>
        <v>0</v>
      </c>
      <c r="J60" s="4"/>
    </row>
    <row r="61" spans="2:10" hidden="1" x14ac:dyDescent="0.25">
      <c r="B61" s="16" t="s">
        <v>33</v>
      </c>
      <c r="C61" s="46" t="s">
        <v>31</v>
      </c>
      <c r="D61" s="27"/>
      <c r="E61" s="34">
        <f t="shared" si="17"/>
        <v>0</v>
      </c>
      <c r="F61" s="34">
        <f t="shared" si="17"/>
        <v>0</v>
      </c>
      <c r="G61" s="73">
        <f t="shared" si="17"/>
        <v>0</v>
      </c>
      <c r="H61" s="34">
        <f t="shared" si="17"/>
        <v>0</v>
      </c>
      <c r="I61" s="34">
        <f t="shared" si="17"/>
        <v>0</v>
      </c>
      <c r="J61" s="4"/>
    </row>
    <row r="62" spans="2:10" ht="24" hidden="1" x14ac:dyDescent="0.25">
      <c r="B62" s="16" t="s">
        <v>24</v>
      </c>
      <c r="C62" s="46" t="s">
        <v>31</v>
      </c>
      <c r="D62" s="20">
        <v>200</v>
      </c>
      <c r="E62" s="34">
        <f t="shared" si="17"/>
        <v>0</v>
      </c>
      <c r="F62" s="34">
        <f t="shared" si="17"/>
        <v>0</v>
      </c>
      <c r="G62" s="73">
        <f t="shared" si="17"/>
        <v>0</v>
      </c>
      <c r="H62" s="34">
        <f t="shared" si="17"/>
        <v>0</v>
      </c>
      <c r="I62" s="34">
        <f t="shared" si="17"/>
        <v>0</v>
      </c>
      <c r="J62" s="4"/>
    </row>
    <row r="63" spans="2:10" ht="24" hidden="1" x14ac:dyDescent="0.25">
      <c r="B63" s="15" t="s">
        <v>1</v>
      </c>
      <c r="C63" s="46" t="s">
        <v>31</v>
      </c>
      <c r="D63" s="20">
        <v>240</v>
      </c>
      <c r="E63" s="21"/>
      <c r="F63" s="21"/>
      <c r="G63" s="73">
        <f>E63+F63</f>
        <v>0</v>
      </c>
      <c r="H63" s="21"/>
      <c r="I63" s="21"/>
      <c r="J63" s="4"/>
    </row>
    <row r="64" spans="2:10" x14ac:dyDescent="0.25">
      <c r="B64" s="16" t="s">
        <v>69</v>
      </c>
      <c r="C64" s="29" t="s">
        <v>70</v>
      </c>
      <c r="D64" s="20"/>
      <c r="E64" s="34">
        <f>E65</f>
        <v>0</v>
      </c>
      <c r="F64" s="34">
        <f t="shared" ref="F64:G64" si="18">F65</f>
        <v>0</v>
      </c>
      <c r="G64" s="73">
        <f t="shared" si="18"/>
        <v>0</v>
      </c>
      <c r="H64" s="34">
        <f>H65</f>
        <v>0</v>
      </c>
      <c r="I64" s="34">
        <f>I65</f>
        <v>0</v>
      </c>
      <c r="J64" s="4"/>
    </row>
    <row r="65" spans="2:10" x14ac:dyDescent="0.25">
      <c r="B65" s="16" t="s">
        <v>54</v>
      </c>
      <c r="C65" s="18" t="s">
        <v>201</v>
      </c>
      <c r="D65" s="27"/>
      <c r="E65" s="34">
        <f t="shared" ref="E65:I66" si="19">E66</f>
        <v>0</v>
      </c>
      <c r="F65" s="34">
        <f t="shared" si="19"/>
        <v>0</v>
      </c>
      <c r="G65" s="73">
        <f t="shared" si="19"/>
        <v>0</v>
      </c>
      <c r="H65" s="34">
        <f t="shared" si="19"/>
        <v>0</v>
      </c>
      <c r="I65" s="34">
        <f t="shared" si="19"/>
        <v>0</v>
      </c>
      <c r="J65" s="4"/>
    </row>
    <row r="66" spans="2:10" ht="24" x14ac:dyDescent="0.25">
      <c r="B66" s="16" t="s">
        <v>24</v>
      </c>
      <c r="C66" s="18" t="s">
        <v>201</v>
      </c>
      <c r="D66" s="20">
        <v>200</v>
      </c>
      <c r="E66" s="34">
        <f t="shared" si="19"/>
        <v>0</v>
      </c>
      <c r="F66" s="34">
        <f t="shared" si="19"/>
        <v>0</v>
      </c>
      <c r="G66" s="73">
        <f t="shared" si="19"/>
        <v>0</v>
      </c>
      <c r="H66" s="34">
        <f t="shared" si="19"/>
        <v>0</v>
      </c>
      <c r="I66" s="34">
        <f t="shared" si="19"/>
        <v>0</v>
      </c>
      <c r="J66" s="4"/>
    </row>
    <row r="67" spans="2:10" ht="24" x14ac:dyDescent="0.25">
      <c r="B67" s="16" t="s">
        <v>1</v>
      </c>
      <c r="C67" s="18" t="s">
        <v>201</v>
      </c>
      <c r="D67" s="20">
        <v>240</v>
      </c>
      <c r="E67" s="21">
        <v>0</v>
      </c>
      <c r="F67" s="21"/>
      <c r="G67" s="73">
        <f>E67+F67</f>
        <v>0</v>
      </c>
      <c r="H67" s="21">
        <v>0</v>
      </c>
      <c r="I67" s="21">
        <v>0</v>
      </c>
      <c r="J67" s="4"/>
    </row>
    <row r="68" spans="2:10" ht="24" x14ac:dyDescent="0.25">
      <c r="B68" s="51" t="s">
        <v>72</v>
      </c>
      <c r="C68" s="50" t="s">
        <v>71</v>
      </c>
      <c r="D68" s="25"/>
      <c r="E68" s="34">
        <f>E69</f>
        <v>90218.099999999991</v>
      </c>
      <c r="F68" s="34">
        <f t="shared" ref="F68:G68" si="20">F69</f>
        <v>4728.3</v>
      </c>
      <c r="G68" s="73">
        <f t="shared" si="20"/>
        <v>94946.4</v>
      </c>
      <c r="H68" s="34">
        <f>H69</f>
        <v>91621.799999999988</v>
      </c>
      <c r="I68" s="34">
        <f>I69</f>
        <v>90946.6</v>
      </c>
      <c r="J68" s="4"/>
    </row>
    <row r="69" spans="2:10" x14ac:dyDescent="0.25">
      <c r="B69" s="24" t="s">
        <v>175</v>
      </c>
      <c r="C69" s="18" t="s">
        <v>202</v>
      </c>
      <c r="D69" s="25"/>
      <c r="E69" s="34">
        <f>E70+E106+E87+E99</f>
        <v>90218.099999999991</v>
      </c>
      <c r="F69" s="34">
        <f t="shared" ref="F69:G69" si="21">F70+F106+F87+F99</f>
        <v>4728.3</v>
      </c>
      <c r="G69" s="73">
        <f t="shared" si="21"/>
        <v>94946.4</v>
      </c>
      <c r="H69" s="34">
        <f>H70+H106+H87+H99</f>
        <v>91621.799999999988</v>
      </c>
      <c r="I69" s="34">
        <f>I70+I106+I87+I99</f>
        <v>90946.6</v>
      </c>
      <c r="J69" s="4"/>
    </row>
    <row r="70" spans="2:10" ht="24" x14ac:dyDescent="0.25">
      <c r="B70" s="24" t="s">
        <v>73</v>
      </c>
      <c r="C70" s="18" t="s">
        <v>74</v>
      </c>
      <c r="D70" s="20" t="s">
        <v>9</v>
      </c>
      <c r="E70" s="34">
        <f>E71+E74+E81+E84</f>
        <v>40012.699999999997</v>
      </c>
      <c r="F70" s="34">
        <f t="shared" ref="F70:G70" si="22">F71+F74+F81+F84</f>
        <v>2267.7000000000003</v>
      </c>
      <c r="G70" s="73">
        <f t="shared" si="22"/>
        <v>42280.399999999994</v>
      </c>
      <c r="H70" s="34">
        <f>H71+H74+H81+H84</f>
        <v>42473.299999999996</v>
      </c>
      <c r="I70" s="34">
        <f>I71+I74+I81+I84</f>
        <v>42073.299999999996</v>
      </c>
      <c r="J70" s="4"/>
    </row>
    <row r="71" spans="2:10" x14ac:dyDescent="0.25">
      <c r="B71" s="24" t="s">
        <v>75</v>
      </c>
      <c r="C71" s="18" t="s">
        <v>76</v>
      </c>
      <c r="D71" s="20" t="s">
        <v>9</v>
      </c>
      <c r="E71" s="34">
        <f>E72</f>
        <v>3304.3</v>
      </c>
      <c r="F71" s="34">
        <f t="shared" ref="F71" si="23">F73</f>
        <v>-34.200000000000003</v>
      </c>
      <c r="G71" s="73">
        <f>G73</f>
        <v>3270.1000000000004</v>
      </c>
      <c r="H71" s="34">
        <f>H72</f>
        <v>3604.7</v>
      </c>
      <c r="I71" s="34">
        <f>I72</f>
        <v>3504.7</v>
      </c>
      <c r="J71" s="4"/>
    </row>
    <row r="72" spans="2:10" ht="36" x14ac:dyDescent="0.25">
      <c r="B72" s="16" t="s">
        <v>3</v>
      </c>
      <c r="C72" s="18" t="s">
        <v>76</v>
      </c>
      <c r="D72" s="20">
        <v>100</v>
      </c>
      <c r="E72" s="34">
        <f t="shared" ref="E72:I72" si="24">E73</f>
        <v>3304.3</v>
      </c>
      <c r="F72" s="34">
        <f t="shared" si="24"/>
        <v>-34.200000000000003</v>
      </c>
      <c r="G72" s="73">
        <f>G73</f>
        <v>3270.1000000000004</v>
      </c>
      <c r="H72" s="34">
        <f t="shared" si="24"/>
        <v>3604.7</v>
      </c>
      <c r="I72" s="34">
        <f t="shared" si="24"/>
        <v>3504.7</v>
      </c>
      <c r="J72" s="4"/>
    </row>
    <row r="73" spans="2:10" x14ac:dyDescent="0.25">
      <c r="B73" s="16" t="s">
        <v>2</v>
      </c>
      <c r="C73" s="18" t="s">
        <v>76</v>
      </c>
      <c r="D73" s="20" t="s">
        <v>10</v>
      </c>
      <c r="E73" s="34">
        <v>3304.3</v>
      </c>
      <c r="F73" s="34">
        <v>-34.200000000000003</v>
      </c>
      <c r="G73" s="73">
        <f>E73+F73</f>
        <v>3270.1000000000004</v>
      </c>
      <c r="H73" s="34">
        <v>3604.7</v>
      </c>
      <c r="I73" s="34">
        <v>3504.7</v>
      </c>
      <c r="J73" s="4"/>
    </row>
    <row r="74" spans="2:10" x14ac:dyDescent="0.25">
      <c r="B74" s="16" t="s">
        <v>77</v>
      </c>
      <c r="C74" s="18" t="s">
        <v>78</v>
      </c>
      <c r="D74" s="20"/>
      <c r="E74" s="34">
        <f>E75+E77+E79</f>
        <v>36542.399999999994</v>
      </c>
      <c r="F74" s="45">
        <f t="shared" ref="F74:G74" si="25">F75+F77+F79</f>
        <v>2301.9</v>
      </c>
      <c r="G74" s="73">
        <f t="shared" si="25"/>
        <v>38844.299999999996</v>
      </c>
      <c r="H74" s="34">
        <f>H75+H77+H79</f>
        <v>38702.6</v>
      </c>
      <c r="I74" s="34">
        <f>I75+I77+I79</f>
        <v>38402.6</v>
      </c>
      <c r="J74" s="4"/>
    </row>
    <row r="75" spans="2:10" ht="36" x14ac:dyDescent="0.25">
      <c r="B75" s="16" t="s">
        <v>3</v>
      </c>
      <c r="C75" s="18" t="s">
        <v>78</v>
      </c>
      <c r="D75" s="20" t="s">
        <v>8</v>
      </c>
      <c r="E75" s="34">
        <f t="shared" ref="E75:I75" si="26">E76</f>
        <v>36510.699999999997</v>
      </c>
      <c r="F75" s="45">
        <f t="shared" si="26"/>
        <v>1891.1</v>
      </c>
      <c r="G75" s="73">
        <f>G76</f>
        <v>38401.799999999996</v>
      </c>
      <c r="H75" s="34">
        <f t="shared" si="26"/>
        <v>38702.6</v>
      </c>
      <c r="I75" s="34">
        <f t="shared" si="26"/>
        <v>38402.6</v>
      </c>
      <c r="J75" s="4"/>
    </row>
    <row r="76" spans="2:10" x14ac:dyDescent="0.25">
      <c r="B76" s="16" t="s">
        <v>2</v>
      </c>
      <c r="C76" s="18" t="s">
        <v>78</v>
      </c>
      <c r="D76" s="20" t="s">
        <v>10</v>
      </c>
      <c r="E76" s="34">
        <v>36510.699999999997</v>
      </c>
      <c r="F76" s="45">
        <v>1891.1</v>
      </c>
      <c r="G76" s="73">
        <f>E76+F76</f>
        <v>38401.799999999996</v>
      </c>
      <c r="H76" s="34">
        <v>38702.6</v>
      </c>
      <c r="I76" s="34">
        <v>38402.6</v>
      </c>
      <c r="J76" s="4"/>
    </row>
    <row r="77" spans="2:10" ht="24" x14ac:dyDescent="0.25">
      <c r="B77" s="16" t="s">
        <v>24</v>
      </c>
      <c r="C77" s="18" t="s">
        <v>78</v>
      </c>
      <c r="D77" s="20" t="s">
        <v>5</v>
      </c>
      <c r="E77" s="34">
        <f t="shared" ref="E77:I77" si="27">E78</f>
        <v>0</v>
      </c>
      <c r="F77" s="34">
        <f t="shared" si="27"/>
        <v>0</v>
      </c>
      <c r="G77" s="73">
        <f>G78</f>
        <v>0</v>
      </c>
      <c r="H77" s="34">
        <f t="shared" si="27"/>
        <v>0</v>
      </c>
      <c r="I77" s="34">
        <f t="shared" si="27"/>
        <v>0</v>
      </c>
      <c r="J77" s="4"/>
    </row>
    <row r="78" spans="2:10" ht="24" x14ac:dyDescent="0.25">
      <c r="B78" s="16" t="s">
        <v>1</v>
      </c>
      <c r="C78" s="18" t="s">
        <v>78</v>
      </c>
      <c r="D78" s="20" t="s">
        <v>4</v>
      </c>
      <c r="E78" s="34">
        <v>0</v>
      </c>
      <c r="F78" s="34"/>
      <c r="G78" s="73">
        <f>E78+F78</f>
        <v>0</v>
      </c>
      <c r="H78" s="34">
        <v>0</v>
      </c>
      <c r="I78" s="34">
        <v>0</v>
      </c>
      <c r="J78" s="4"/>
    </row>
    <row r="79" spans="2:10" x14ac:dyDescent="0.25">
      <c r="B79" s="16" t="s">
        <v>7</v>
      </c>
      <c r="C79" s="18" t="s">
        <v>78</v>
      </c>
      <c r="D79" s="20">
        <v>800</v>
      </c>
      <c r="E79" s="34">
        <f t="shared" ref="E79:I79" si="28">E80</f>
        <v>31.7</v>
      </c>
      <c r="F79" s="34">
        <f t="shared" si="28"/>
        <v>410.8</v>
      </c>
      <c r="G79" s="73">
        <f>G80</f>
        <v>442.5</v>
      </c>
      <c r="H79" s="34">
        <f t="shared" si="28"/>
        <v>0</v>
      </c>
      <c r="I79" s="34">
        <f t="shared" si="28"/>
        <v>0</v>
      </c>
      <c r="J79" s="4"/>
    </row>
    <row r="80" spans="2:10" x14ac:dyDescent="0.25">
      <c r="B80" s="16" t="s">
        <v>6</v>
      </c>
      <c r="C80" s="18" t="s">
        <v>78</v>
      </c>
      <c r="D80" s="20">
        <v>850</v>
      </c>
      <c r="E80" s="34">
        <v>31.7</v>
      </c>
      <c r="F80" s="34">
        <v>410.8</v>
      </c>
      <c r="G80" s="73">
        <f>E80+F80</f>
        <v>442.5</v>
      </c>
      <c r="H80" s="34">
        <v>0</v>
      </c>
      <c r="I80" s="34">
        <v>0</v>
      </c>
      <c r="J80" s="4"/>
    </row>
    <row r="81" spans="2:10" ht="24" x14ac:dyDescent="0.25">
      <c r="B81" s="62" t="s">
        <v>232</v>
      </c>
      <c r="C81" s="18" t="s">
        <v>231</v>
      </c>
      <c r="D81" s="20"/>
      <c r="E81" s="34">
        <f>E82</f>
        <v>0</v>
      </c>
      <c r="F81" s="34">
        <f t="shared" ref="F81:G81" si="29">F82</f>
        <v>0</v>
      </c>
      <c r="G81" s="73">
        <f t="shared" si="29"/>
        <v>0</v>
      </c>
      <c r="H81" s="34">
        <f>H82</f>
        <v>0</v>
      </c>
      <c r="I81" s="34">
        <f>I82</f>
        <v>0</v>
      </c>
      <c r="J81" s="4"/>
    </row>
    <row r="82" spans="2:10" ht="36" x14ac:dyDescent="0.25">
      <c r="B82" s="16" t="s">
        <v>3</v>
      </c>
      <c r="C82" s="18" t="s">
        <v>231</v>
      </c>
      <c r="D82" s="20" t="s">
        <v>8</v>
      </c>
      <c r="E82" s="34">
        <f t="shared" ref="E82:I82" si="30">E83</f>
        <v>0</v>
      </c>
      <c r="F82" s="45">
        <f t="shared" si="30"/>
        <v>0</v>
      </c>
      <c r="G82" s="73">
        <f>G83</f>
        <v>0</v>
      </c>
      <c r="H82" s="34">
        <f t="shared" si="30"/>
        <v>0</v>
      </c>
      <c r="I82" s="34">
        <f t="shared" si="30"/>
        <v>0</v>
      </c>
      <c r="J82" s="4"/>
    </row>
    <row r="83" spans="2:10" x14ac:dyDescent="0.25">
      <c r="B83" s="16" t="s">
        <v>2</v>
      </c>
      <c r="C83" s="18" t="s">
        <v>231</v>
      </c>
      <c r="D83" s="20" t="s">
        <v>10</v>
      </c>
      <c r="E83" s="34">
        <v>0</v>
      </c>
      <c r="F83" s="45"/>
      <c r="G83" s="73">
        <f>E83+F83</f>
        <v>0</v>
      </c>
      <c r="H83" s="34">
        <v>0</v>
      </c>
      <c r="I83" s="34">
        <v>0</v>
      </c>
      <c r="J83" s="4"/>
    </row>
    <row r="84" spans="2:10" ht="36" x14ac:dyDescent="0.25">
      <c r="B84" s="43" t="s">
        <v>87</v>
      </c>
      <c r="C84" s="18" t="s">
        <v>213</v>
      </c>
      <c r="D84" s="20"/>
      <c r="E84" s="34">
        <f t="shared" ref="E84:I85" si="31">E85</f>
        <v>166</v>
      </c>
      <c r="F84" s="34">
        <f t="shared" si="31"/>
        <v>0</v>
      </c>
      <c r="G84" s="73">
        <f t="shared" si="31"/>
        <v>166</v>
      </c>
      <c r="H84" s="34">
        <f t="shared" si="31"/>
        <v>166</v>
      </c>
      <c r="I84" s="34">
        <f t="shared" si="31"/>
        <v>166</v>
      </c>
      <c r="J84" s="4"/>
    </row>
    <row r="85" spans="2:10" ht="24" x14ac:dyDescent="0.25">
      <c r="B85" s="16" t="s">
        <v>24</v>
      </c>
      <c r="C85" s="18" t="s">
        <v>213</v>
      </c>
      <c r="D85" s="20">
        <v>200</v>
      </c>
      <c r="E85" s="34">
        <f t="shared" si="31"/>
        <v>166</v>
      </c>
      <c r="F85" s="34">
        <f t="shared" si="31"/>
        <v>0</v>
      </c>
      <c r="G85" s="73">
        <f t="shared" si="31"/>
        <v>166</v>
      </c>
      <c r="H85" s="34">
        <f t="shared" si="31"/>
        <v>166</v>
      </c>
      <c r="I85" s="34">
        <f t="shared" si="31"/>
        <v>166</v>
      </c>
      <c r="J85" s="4"/>
    </row>
    <row r="86" spans="2:10" ht="24" x14ac:dyDescent="0.25">
      <c r="B86" s="16" t="s">
        <v>1</v>
      </c>
      <c r="C86" s="18" t="s">
        <v>213</v>
      </c>
      <c r="D86" s="20">
        <v>240</v>
      </c>
      <c r="E86" s="34">
        <v>166</v>
      </c>
      <c r="F86" s="34"/>
      <c r="G86" s="73">
        <f>E86+F86</f>
        <v>166</v>
      </c>
      <c r="H86" s="34">
        <v>166</v>
      </c>
      <c r="I86" s="34">
        <v>166</v>
      </c>
      <c r="J86" s="4"/>
    </row>
    <row r="87" spans="2:10" ht="24" x14ac:dyDescent="0.25">
      <c r="B87" s="16" t="s">
        <v>80</v>
      </c>
      <c r="C87" s="18" t="s">
        <v>79</v>
      </c>
      <c r="D87" s="20"/>
      <c r="E87" s="34">
        <f>E88+E96</f>
        <v>49528.7</v>
      </c>
      <c r="F87" s="45">
        <f t="shared" ref="F87:G87" si="32">F88+F96</f>
        <v>1949.2000000000003</v>
      </c>
      <c r="G87" s="73">
        <f t="shared" si="32"/>
        <v>51477.9</v>
      </c>
      <c r="H87" s="34">
        <f>H88+H96</f>
        <v>49148.5</v>
      </c>
      <c r="I87" s="34">
        <f>I88+I96</f>
        <v>48873.3</v>
      </c>
      <c r="J87" s="4"/>
    </row>
    <row r="88" spans="2:10" x14ac:dyDescent="0.25">
      <c r="B88" s="16" t="s">
        <v>81</v>
      </c>
      <c r="C88" s="18" t="s">
        <v>82</v>
      </c>
      <c r="D88" s="20"/>
      <c r="E88" s="34">
        <f t="shared" ref="E88:F88" si="33">E89+E91+E93</f>
        <v>49528.7</v>
      </c>
      <c r="F88" s="45">
        <f t="shared" si="33"/>
        <v>1498.3000000000002</v>
      </c>
      <c r="G88" s="73">
        <f>G89+G91+G93</f>
        <v>51027</v>
      </c>
      <c r="H88" s="34">
        <f t="shared" ref="H88:I88" si="34">H89+H91+H93</f>
        <v>49148.5</v>
      </c>
      <c r="I88" s="34">
        <f t="shared" si="34"/>
        <v>48873.3</v>
      </c>
      <c r="J88" s="4"/>
    </row>
    <row r="89" spans="2:10" ht="36" x14ac:dyDescent="0.25">
      <c r="B89" s="16" t="s">
        <v>3</v>
      </c>
      <c r="C89" s="18" t="s">
        <v>82</v>
      </c>
      <c r="D89" s="20" t="s">
        <v>8</v>
      </c>
      <c r="E89" s="34">
        <f t="shared" ref="E89:I89" si="35">E90</f>
        <v>46282.5</v>
      </c>
      <c r="F89" s="45">
        <f t="shared" si="35"/>
        <v>486.9</v>
      </c>
      <c r="G89" s="73">
        <f>G90</f>
        <v>46769.4</v>
      </c>
      <c r="H89" s="34">
        <f t="shared" si="35"/>
        <v>49148.5</v>
      </c>
      <c r="I89" s="34">
        <f t="shared" si="35"/>
        <v>48873.3</v>
      </c>
      <c r="J89" s="4"/>
    </row>
    <row r="90" spans="2:10" x14ac:dyDescent="0.25">
      <c r="B90" s="16" t="s">
        <v>26</v>
      </c>
      <c r="C90" s="18" t="s">
        <v>82</v>
      </c>
      <c r="D90" s="20">
        <v>110</v>
      </c>
      <c r="E90" s="34">
        <v>46282.5</v>
      </c>
      <c r="F90" s="45">
        <v>486.9</v>
      </c>
      <c r="G90" s="73">
        <f>E90+F90</f>
        <v>46769.4</v>
      </c>
      <c r="H90" s="34">
        <v>49148.5</v>
      </c>
      <c r="I90" s="34">
        <v>48873.3</v>
      </c>
      <c r="J90" s="4"/>
    </row>
    <row r="91" spans="2:10" ht="24" x14ac:dyDescent="0.25">
      <c r="B91" s="16" t="s">
        <v>24</v>
      </c>
      <c r="C91" s="18" t="s">
        <v>82</v>
      </c>
      <c r="D91" s="20">
        <v>200</v>
      </c>
      <c r="E91" s="34">
        <f t="shared" ref="E91:I91" si="36">E92</f>
        <v>3192.2</v>
      </c>
      <c r="F91" s="45">
        <f t="shared" si="36"/>
        <v>985.5</v>
      </c>
      <c r="G91" s="73">
        <f>G92</f>
        <v>4177.7</v>
      </c>
      <c r="H91" s="34">
        <f t="shared" si="36"/>
        <v>0</v>
      </c>
      <c r="I91" s="34">
        <f t="shared" si="36"/>
        <v>0</v>
      </c>
      <c r="J91" s="4"/>
    </row>
    <row r="92" spans="2:10" ht="24" x14ac:dyDescent="0.25">
      <c r="B92" s="16" t="s">
        <v>1</v>
      </c>
      <c r="C92" s="18" t="s">
        <v>82</v>
      </c>
      <c r="D92" s="20">
        <v>240</v>
      </c>
      <c r="E92" s="34">
        <v>3192.2</v>
      </c>
      <c r="F92" s="45">
        <v>985.5</v>
      </c>
      <c r="G92" s="73">
        <f>E92+F92</f>
        <v>4177.7</v>
      </c>
      <c r="H92" s="34">
        <v>0</v>
      </c>
      <c r="I92" s="34">
        <v>0</v>
      </c>
      <c r="J92" s="4"/>
    </row>
    <row r="93" spans="2:10" x14ac:dyDescent="0.25">
      <c r="B93" s="16" t="s">
        <v>7</v>
      </c>
      <c r="C93" s="18" t="s">
        <v>82</v>
      </c>
      <c r="D93" s="20">
        <v>800</v>
      </c>
      <c r="E93" s="34">
        <f t="shared" ref="E93:F93" si="37">E94+E95</f>
        <v>54</v>
      </c>
      <c r="F93" s="34">
        <f t="shared" si="37"/>
        <v>25.9</v>
      </c>
      <c r="G93" s="73">
        <f>G94+G95</f>
        <v>79.900000000000006</v>
      </c>
      <c r="H93" s="34">
        <f t="shared" ref="H93:I93" si="38">H94+H95</f>
        <v>0</v>
      </c>
      <c r="I93" s="34">
        <f t="shared" si="38"/>
        <v>0</v>
      </c>
      <c r="J93" s="4"/>
    </row>
    <row r="94" spans="2:10" x14ac:dyDescent="0.25">
      <c r="B94" s="16" t="s">
        <v>27</v>
      </c>
      <c r="C94" s="18" t="s">
        <v>82</v>
      </c>
      <c r="D94" s="20">
        <v>830</v>
      </c>
      <c r="E94" s="21">
        <v>0</v>
      </c>
      <c r="F94" s="21"/>
      <c r="G94" s="73">
        <f>E94+F94</f>
        <v>0</v>
      </c>
      <c r="H94" s="21">
        <v>0</v>
      </c>
      <c r="I94" s="21">
        <v>0</v>
      </c>
      <c r="J94" s="4"/>
    </row>
    <row r="95" spans="2:10" x14ac:dyDescent="0.25">
      <c r="B95" s="16" t="s">
        <v>6</v>
      </c>
      <c r="C95" s="18" t="s">
        <v>82</v>
      </c>
      <c r="D95" s="20">
        <v>850</v>
      </c>
      <c r="E95" s="34">
        <v>54</v>
      </c>
      <c r="F95" s="34">
        <v>25.9</v>
      </c>
      <c r="G95" s="73">
        <f>E95+F95</f>
        <v>79.900000000000006</v>
      </c>
      <c r="H95" s="34">
        <v>0</v>
      </c>
      <c r="I95" s="34">
        <v>0</v>
      </c>
      <c r="J95" s="4"/>
    </row>
    <row r="96" spans="2:10" ht="24" x14ac:dyDescent="0.25">
      <c r="B96" s="38" t="s">
        <v>234</v>
      </c>
      <c r="C96" s="18" t="s">
        <v>233</v>
      </c>
      <c r="D96" s="20"/>
      <c r="E96" s="34">
        <f t="shared" ref="E96:I97" si="39">E97</f>
        <v>0</v>
      </c>
      <c r="F96" s="34">
        <f t="shared" si="39"/>
        <v>450.9</v>
      </c>
      <c r="G96" s="73">
        <f t="shared" si="39"/>
        <v>450.9</v>
      </c>
      <c r="H96" s="34">
        <f t="shared" si="39"/>
        <v>0</v>
      </c>
      <c r="I96" s="34">
        <f t="shared" si="39"/>
        <v>0</v>
      </c>
      <c r="J96" s="4"/>
    </row>
    <row r="97" spans="2:10" ht="24" x14ac:dyDescent="0.25">
      <c r="B97" s="16" t="s">
        <v>24</v>
      </c>
      <c r="C97" s="18" t="s">
        <v>233</v>
      </c>
      <c r="D97" s="20">
        <v>200</v>
      </c>
      <c r="E97" s="34">
        <f t="shared" si="39"/>
        <v>0</v>
      </c>
      <c r="F97" s="34">
        <f t="shared" si="39"/>
        <v>450.9</v>
      </c>
      <c r="G97" s="73">
        <f t="shared" si="39"/>
        <v>450.9</v>
      </c>
      <c r="H97" s="34">
        <f t="shared" si="39"/>
        <v>0</v>
      </c>
      <c r="I97" s="34">
        <f t="shared" si="39"/>
        <v>0</v>
      </c>
      <c r="J97" s="4"/>
    </row>
    <row r="98" spans="2:10" ht="24" x14ac:dyDescent="0.25">
      <c r="B98" s="16" t="s">
        <v>1</v>
      </c>
      <c r="C98" s="18" t="s">
        <v>233</v>
      </c>
      <c r="D98" s="20">
        <v>240</v>
      </c>
      <c r="E98" s="34">
        <v>0</v>
      </c>
      <c r="F98" s="34">
        <v>450.9</v>
      </c>
      <c r="G98" s="73">
        <f>E98+F98</f>
        <v>450.9</v>
      </c>
      <c r="H98" s="34">
        <v>0</v>
      </c>
      <c r="I98" s="34">
        <v>0</v>
      </c>
      <c r="J98" s="4"/>
    </row>
    <row r="99" spans="2:10" ht="24" x14ac:dyDescent="0.25">
      <c r="B99" s="16" t="s">
        <v>83</v>
      </c>
      <c r="C99" s="18" t="s">
        <v>84</v>
      </c>
      <c r="D99" s="20"/>
      <c r="E99" s="34">
        <f>E100</f>
        <v>4.7</v>
      </c>
      <c r="F99" s="34">
        <f t="shared" ref="F99:G99" si="40">F100</f>
        <v>455.4</v>
      </c>
      <c r="G99" s="73">
        <f t="shared" si="40"/>
        <v>460.09999999999997</v>
      </c>
      <c r="H99" s="34">
        <f>H100</f>
        <v>0</v>
      </c>
      <c r="I99" s="34">
        <f>I100</f>
        <v>0</v>
      </c>
      <c r="J99" s="4"/>
    </row>
    <row r="100" spans="2:10" x14ac:dyDescent="0.25">
      <c r="B100" s="15" t="s">
        <v>86</v>
      </c>
      <c r="C100" s="18" t="s">
        <v>85</v>
      </c>
      <c r="D100" s="20"/>
      <c r="E100" s="34">
        <f>E101+E103</f>
        <v>4.7</v>
      </c>
      <c r="F100" s="34">
        <f t="shared" ref="F100:G100" si="41">F101+F103</f>
        <v>455.4</v>
      </c>
      <c r="G100" s="73">
        <f t="shared" si="41"/>
        <v>460.09999999999997</v>
      </c>
      <c r="H100" s="34">
        <f>H101+H103</f>
        <v>0</v>
      </c>
      <c r="I100" s="34">
        <f>I101+I103</f>
        <v>0</v>
      </c>
      <c r="J100" s="4"/>
    </row>
    <row r="101" spans="2:10" x14ac:dyDescent="0.25">
      <c r="B101" s="16" t="s">
        <v>229</v>
      </c>
      <c r="C101" s="18" t="s">
        <v>85</v>
      </c>
      <c r="D101" s="20">
        <v>700</v>
      </c>
      <c r="E101" s="34">
        <f>E102</f>
        <v>4.7</v>
      </c>
      <c r="F101" s="34">
        <f t="shared" ref="F101:G101" si="42">F102</f>
        <v>0</v>
      </c>
      <c r="G101" s="73">
        <f t="shared" si="42"/>
        <v>4.7</v>
      </c>
      <c r="H101" s="34">
        <f>H102</f>
        <v>0</v>
      </c>
      <c r="I101" s="34">
        <f>I102</f>
        <v>0</v>
      </c>
      <c r="J101" s="4"/>
    </row>
    <row r="102" spans="2:10" x14ac:dyDescent="0.25">
      <c r="B102" s="26" t="s">
        <v>230</v>
      </c>
      <c r="C102" s="18" t="s">
        <v>85</v>
      </c>
      <c r="D102" s="20">
        <v>730</v>
      </c>
      <c r="E102" s="34">
        <v>4.7</v>
      </c>
      <c r="F102" s="34"/>
      <c r="G102" s="73">
        <f t="shared" ref="G102" si="43">E102+F102</f>
        <v>4.7</v>
      </c>
      <c r="H102" s="34">
        <v>0</v>
      </c>
      <c r="I102" s="34">
        <v>0</v>
      </c>
      <c r="J102" s="4"/>
    </row>
    <row r="103" spans="2:10" x14ac:dyDescent="0.25">
      <c r="B103" s="27" t="s">
        <v>7</v>
      </c>
      <c r="C103" s="18" t="s">
        <v>85</v>
      </c>
      <c r="D103" s="20">
        <v>800</v>
      </c>
      <c r="E103" s="34">
        <f t="shared" ref="E103:F103" si="44">SUM(E104:E105)</f>
        <v>0</v>
      </c>
      <c r="F103" s="34">
        <f t="shared" si="44"/>
        <v>455.4</v>
      </c>
      <c r="G103" s="73">
        <f>SUM(G104:G105)</f>
        <v>455.4</v>
      </c>
      <c r="H103" s="34">
        <f t="shared" ref="H103:I103" si="45">SUM(H104:H105)</f>
        <v>0</v>
      </c>
      <c r="I103" s="34">
        <f t="shared" si="45"/>
        <v>0</v>
      </c>
      <c r="J103" s="4"/>
    </row>
    <row r="104" spans="2:10" x14ac:dyDescent="0.25">
      <c r="B104" s="16" t="s">
        <v>27</v>
      </c>
      <c r="C104" s="18" t="s">
        <v>85</v>
      </c>
      <c r="D104" s="20">
        <v>830</v>
      </c>
      <c r="E104" s="34">
        <v>0</v>
      </c>
      <c r="F104" s="34">
        <v>455.4</v>
      </c>
      <c r="G104" s="73">
        <f t="shared" ref="G104:G105" si="46">E104+F104</f>
        <v>455.4</v>
      </c>
      <c r="H104" s="34">
        <v>0</v>
      </c>
      <c r="I104" s="34">
        <v>0</v>
      </c>
      <c r="J104" s="4"/>
    </row>
    <row r="105" spans="2:10" x14ac:dyDescent="0.25">
      <c r="B105" s="16" t="s">
        <v>6</v>
      </c>
      <c r="C105" s="18" t="s">
        <v>85</v>
      </c>
      <c r="D105" s="20">
        <v>850</v>
      </c>
      <c r="E105" s="34">
        <v>0</v>
      </c>
      <c r="F105" s="34"/>
      <c r="G105" s="73">
        <f t="shared" si="46"/>
        <v>0</v>
      </c>
      <c r="H105" s="34">
        <v>0</v>
      </c>
      <c r="I105" s="34">
        <v>0</v>
      </c>
      <c r="J105" s="4"/>
    </row>
    <row r="106" spans="2:10" x14ac:dyDescent="0.25">
      <c r="B106" s="15" t="s">
        <v>214</v>
      </c>
      <c r="C106" s="18" t="s">
        <v>215</v>
      </c>
      <c r="D106" s="20"/>
      <c r="E106" s="34">
        <f>E107</f>
        <v>672</v>
      </c>
      <c r="F106" s="34">
        <f t="shared" ref="F106:G106" si="47">F107</f>
        <v>56</v>
      </c>
      <c r="G106" s="73">
        <f t="shared" si="47"/>
        <v>728</v>
      </c>
      <c r="H106" s="34">
        <f>H107</f>
        <v>0</v>
      </c>
      <c r="I106" s="34">
        <f>I107</f>
        <v>0</v>
      </c>
      <c r="J106" s="4"/>
    </row>
    <row r="107" spans="2:10" x14ac:dyDescent="0.25">
      <c r="B107" s="15" t="s">
        <v>193</v>
      </c>
      <c r="C107" s="18" t="s">
        <v>216</v>
      </c>
      <c r="D107" s="20"/>
      <c r="E107" s="34">
        <f>E108</f>
        <v>672</v>
      </c>
      <c r="F107" s="34">
        <f t="shared" ref="F107:G107" si="48">F108</f>
        <v>56</v>
      </c>
      <c r="G107" s="73">
        <f t="shared" si="48"/>
        <v>728</v>
      </c>
      <c r="H107" s="34">
        <f>H108</f>
        <v>0</v>
      </c>
      <c r="I107" s="34">
        <f>I108</f>
        <v>0</v>
      </c>
      <c r="J107" s="4"/>
    </row>
    <row r="108" spans="2:10" x14ac:dyDescent="0.25">
      <c r="B108" s="26" t="s">
        <v>13</v>
      </c>
      <c r="C108" s="18" t="s">
        <v>216</v>
      </c>
      <c r="D108" s="20">
        <v>300</v>
      </c>
      <c r="E108" s="34">
        <f t="shared" ref="E108:I108" si="49">E109</f>
        <v>672</v>
      </c>
      <c r="F108" s="34">
        <f t="shared" si="49"/>
        <v>56</v>
      </c>
      <c r="G108" s="73">
        <f>G109</f>
        <v>728</v>
      </c>
      <c r="H108" s="34">
        <f t="shared" si="49"/>
        <v>0</v>
      </c>
      <c r="I108" s="34">
        <f t="shared" si="49"/>
        <v>0</v>
      </c>
      <c r="J108" s="4"/>
    </row>
    <row r="109" spans="2:10" x14ac:dyDescent="0.25">
      <c r="B109" s="16" t="s">
        <v>35</v>
      </c>
      <c r="C109" s="18" t="s">
        <v>216</v>
      </c>
      <c r="D109" s="20">
        <v>310</v>
      </c>
      <c r="E109" s="34">
        <v>672</v>
      </c>
      <c r="F109" s="34">
        <v>56</v>
      </c>
      <c r="G109" s="73">
        <f>E109+F109</f>
        <v>728</v>
      </c>
      <c r="H109" s="34">
        <v>0</v>
      </c>
      <c r="I109" s="34">
        <v>0</v>
      </c>
    </row>
    <row r="110" spans="2:10" ht="24" x14ac:dyDescent="0.25">
      <c r="B110" s="52" t="s">
        <v>29</v>
      </c>
      <c r="C110" s="50" t="s">
        <v>88</v>
      </c>
      <c r="D110" s="20"/>
      <c r="E110" s="34">
        <f>E111+E122</f>
        <v>131383.5</v>
      </c>
      <c r="F110" s="34">
        <f t="shared" ref="F110:I110" si="50">F111+F122</f>
        <v>984.3</v>
      </c>
      <c r="G110" s="73">
        <f t="shared" si="50"/>
        <v>132367.80000000002</v>
      </c>
      <c r="H110" s="34">
        <f t="shared" si="50"/>
        <v>136547.79999999999</v>
      </c>
      <c r="I110" s="34">
        <f t="shared" si="50"/>
        <v>47990</v>
      </c>
      <c r="J110" s="4"/>
    </row>
    <row r="111" spans="2:10" ht="24" x14ac:dyDescent="0.25">
      <c r="B111" s="16" t="s">
        <v>243</v>
      </c>
      <c r="C111" s="40" t="s">
        <v>242</v>
      </c>
      <c r="D111" s="20"/>
      <c r="E111" s="34">
        <f>E112</f>
        <v>130217.7</v>
      </c>
      <c r="F111" s="34">
        <f t="shared" ref="F111:I111" si="51">F112</f>
        <v>-0.1</v>
      </c>
      <c r="G111" s="34">
        <f t="shared" si="51"/>
        <v>130217.60000000001</v>
      </c>
      <c r="H111" s="34">
        <f t="shared" si="51"/>
        <v>136547.79999999999</v>
      </c>
      <c r="I111" s="34">
        <f t="shared" si="51"/>
        <v>47990</v>
      </c>
      <c r="J111" s="4"/>
    </row>
    <row r="112" spans="2:10" x14ac:dyDescent="0.25">
      <c r="B112" s="16" t="s">
        <v>244</v>
      </c>
      <c r="C112" s="40" t="s">
        <v>245</v>
      </c>
      <c r="D112" s="82"/>
      <c r="E112" s="34">
        <f>E113+E116+E119</f>
        <v>130217.7</v>
      </c>
      <c r="F112" s="34">
        <f t="shared" ref="F112:I112" si="52">F113+F116+F119</f>
        <v>-0.1</v>
      </c>
      <c r="G112" s="34">
        <f t="shared" si="52"/>
        <v>130217.60000000001</v>
      </c>
      <c r="H112" s="34">
        <f t="shared" si="52"/>
        <v>136547.79999999999</v>
      </c>
      <c r="I112" s="34">
        <f t="shared" si="52"/>
        <v>47990</v>
      </c>
      <c r="J112" s="4"/>
    </row>
    <row r="113" spans="2:10" ht="36" x14ac:dyDescent="0.25">
      <c r="B113" s="80" t="s">
        <v>276</v>
      </c>
      <c r="C113" s="40" t="s">
        <v>275</v>
      </c>
      <c r="D113" s="82"/>
      <c r="E113" s="34">
        <f>E114</f>
        <v>18976.2</v>
      </c>
      <c r="F113" s="34">
        <f t="shared" ref="F113:I113" si="53">F114</f>
        <v>0</v>
      </c>
      <c r="G113" s="34">
        <f t="shared" si="53"/>
        <v>18976.2</v>
      </c>
      <c r="H113" s="34">
        <f t="shared" si="53"/>
        <v>20480.3</v>
      </c>
      <c r="I113" s="34">
        <f t="shared" si="53"/>
        <v>0</v>
      </c>
      <c r="J113" s="4"/>
    </row>
    <row r="114" spans="2:10" x14ac:dyDescent="0.25">
      <c r="B114" s="16" t="s">
        <v>258</v>
      </c>
      <c r="C114" s="40" t="s">
        <v>275</v>
      </c>
      <c r="D114" s="82">
        <v>400</v>
      </c>
      <c r="E114" s="34">
        <f t="shared" ref="E114:I114" si="54">E115</f>
        <v>18976.2</v>
      </c>
      <c r="F114" s="34">
        <f t="shared" si="54"/>
        <v>0</v>
      </c>
      <c r="G114" s="73">
        <f t="shared" si="54"/>
        <v>18976.2</v>
      </c>
      <c r="H114" s="34">
        <f t="shared" si="54"/>
        <v>20480.3</v>
      </c>
      <c r="I114" s="34">
        <f t="shared" si="54"/>
        <v>0</v>
      </c>
    </row>
    <row r="115" spans="2:10" x14ac:dyDescent="0.25">
      <c r="B115" s="16" t="s">
        <v>226</v>
      </c>
      <c r="C115" s="40" t="s">
        <v>275</v>
      </c>
      <c r="D115" s="82">
        <v>410</v>
      </c>
      <c r="E115" s="34">
        <v>18976.2</v>
      </c>
      <c r="F115" s="34"/>
      <c r="G115" s="73">
        <f>E115+F115</f>
        <v>18976.2</v>
      </c>
      <c r="H115" s="34">
        <v>20480.3</v>
      </c>
      <c r="I115" s="34">
        <v>0</v>
      </c>
      <c r="J115" s="4"/>
    </row>
    <row r="116" spans="2:10" ht="24" x14ac:dyDescent="0.25">
      <c r="B116" s="15" t="s">
        <v>248</v>
      </c>
      <c r="C116" s="40" t="s">
        <v>246</v>
      </c>
      <c r="D116" s="20"/>
      <c r="E116" s="34">
        <f>E117</f>
        <v>109939.3</v>
      </c>
      <c r="F116" s="34">
        <f t="shared" ref="F116:I116" si="55">F117</f>
        <v>0</v>
      </c>
      <c r="G116" s="34">
        <f t="shared" si="55"/>
        <v>109939.3</v>
      </c>
      <c r="H116" s="34">
        <f t="shared" si="55"/>
        <v>114702</v>
      </c>
      <c r="I116" s="34">
        <f t="shared" si="55"/>
        <v>47510.1</v>
      </c>
      <c r="J116" s="4"/>
    </row>
    <row r="117" spans="2:10" x14ac:dyDescent="0.25">
      <c r="B117" s="16" t="s">
        <v>258</v>
      </c>
      <c r="C117" s="40" t="s">
        <v>246</v>
      </c>
      <c r="D117" s="20">
        <v>400</v>
      </c>
      <c r="E117" s="34">
        <f t="shared" ref="E117:I117" si="56">E118</f>
        <v>109939.3</v>
      </c>
      <c r="F117" s="34">
        <f t="shared" si="56"/>
        <v>0</v>
      </c>
      <c r="G117" s="73">
        <f t="shared" si="56"/>
        <v>109939.3</v>
      </c>
      <c r="H117" s="34">
        <f t="shared" si="56"/>
        <v>114702</v>
      </c>
      <c r="I117" s="34">
        <f t="shared" si="56"/>
        <v>47510.1</v>
      </c>
    </row>
    <row r="118" spans="2:10" x14ac:dyDescent="0.25">
      <c r="B118" s="16" t="s">
        <v>226</v>
      </c>
      <c r="C118" s="40" t="s">
        <v>246</v>
      </c>
      <c r="D118" s="20">
        <v>410</v>
      </c>
      <c r="E118" s="34">
        <v>109939.3</v>
      </c>
      <c r="F118" s="34"/>
      <c r="G118" s="73">
        <f>E118+F118</f>
        <v>109939.3</v>
      </c>
      <c r="H118" s="34">
        <v>114702</v>
      </c>
      <c r="I118" s="34">
        <v>47510.1</v>
      </c>
      <c r="J118" s="4"/>
    </row>
    <row r="119" spans="2:10" ht="24" x14ac:dyDescent="0.25">
      <c r="B119" s="15" t="s">
        <v>249</v>
      </c>
      <c r="C119" s="41" t="s">
        <v>247</v>
      </c>
      <c r="D119" s="20"/>
      <c r="E119" s="34">
        <f>E120</f>
        <v>1302.2</v>
      </c>
      <c r="F119" s="34">
        <f t="shared" ref="F119:I119" si="57">F120</f>
        <v>-0.1</v>
      </c>
      <c r="G119" s="34">
        <f t="shared" si="57"/>
        <v>1302.1000000000001</v>
      </c>
      <c r="H119" s="34">
        <f t="shared" si="57"/>
        <v>1365.5</v>
      </c>
      <c r="I119" s="34">
        <f t="shared" si="57"/>
        <v>479.9</v>
      </c>
      <c r="J119" s="4"/>
    </row>
    <row r="120" spans="2:10" x14ac:dyDescent="0.25">
      <c r="B120" s="16" t="s">
        <v>258</v>
      </c>
      <c r="C120" s="41" t="s">
        <v>247</v>
      </c>
      <c r="D120" s="20">
        <v>400</v>
      </c>
      <c r="E120" s="34">
        <f t="shared" ref="E120:I120" si="58">E121</f>
        <v>1302.2</v>
      </c>
      <c r="F120" s="34">
        <f t="shared" si="58"/>
        <v>-0.1</v>
      </c>
      <c r="G120" s="73">
        <f t="shared" si="58"/>
        <v>1302.1000000000001</v>
      </c>
      <c r="H120" s="34">
        <f t="shared" si="58"/>
        <v>1365.5</v>
      </c>
      <c r="I120" s="34">
        <f t="shared" si="58"/>
        <v>479.9</v>
      </c>
    </row>
    <row r="121" spans="2:10" x14ac:dyDescent="0.25">
      <c r="B121" s="16" t="s">
        <v>226</v>
      </c>
      <c r="C121" s="41" t="s">
        <v>247</v>
      </c>
      <c r="D121" s="20">
        <v>410</v>
      </c>
      <c r="E121" s="34">
        <v>1302.2</v>
      </c>
      <c r="F121" s="34">
        <v>-0.1</v>
      </c>
      <c r="G121" s="73">
        <f>E121+F121</f>
        <v>1302.1000000000001</v>
      </c>
      <c r="H121" s="34">
        <v>1365.5</v>
      </c>
      <c r="I121" s="34">
        <v>479.9</v>
      </c>
      <c r="J121" s="4"/>
    </row>
    <row r="122" spans="2:10" x14ac:dyDescent="0.25">
      <c r="B122" s="16" t="s">
        <v>175</v>
      </c>
      <c r="C122" s="18" t="s">
        <v>203</v>
      </c>
      <c r="D122" s="20"/>
      <c r="E122" s="34">
        <f t="shared" ref="E122:I122" si="59">E123+E132</f>
        <v>1165.8</v>
      </c>
      <c r="F122" s="34">
        <f t="shared" si="59"/>
        <v>984.4</v>
      </c>
      <c r="G122" s="34">
        <f t="shared" si="59"/>
        <v>2150.1999999999998</v>
      </c>
      <c r="H122" s="34">
        <f t="shared" si="59"/>
        <v>0</v>
      </c>
      <c r="I122" s="34">
        <f t="shared" si="59"/>
        <v>0</v>
      </c>
      <c r="J122" s="4"/>
    </row>
    <row r="123" spans="2:10" ht="24" x14ac:dyDescent="0.25">
      <c r="B123" s="15" t="s">
        <v>89</v>
      </c>
      <c r="C123" s="18" t="s">
        <v>90</v>
      </c>
      <c r="D123" s="20"/>
      <c r="E123" s="34">
        <f>E124+E127</f>
        <v>815.8</v>
      </c>
      <c r="F123" s="34">
        <f t="shared" ref="F123:G123" si="60">F124+F127</f>
        <v>-0.1</v>
      </c>
      <c r="G123" s="73">
        <f t="shared" si="60"/>
        <v>815.7</v>
      </c>
      <c r="H123" s="34">
        <f>H124+H127</f>
        <v>0</v>
      </c>
      <c r="I123" s="34">
        <f>I124+I127</f>
        <v>0</v>
      </c>
      <c r="J123" s="4"/>
    </row>
    <row r="124" spans="2:10" ht="36" x14ac:dyDescent="0.25">
      <c r="B124" s="16" t="s">
        <v>222</v>
      </c>
      <c r="C124" s="18" t="s">
        <v>91</v>
      </c>
      <c r="D124" s="20"/>
      <c r="E124" s="34">
        <f t="shared" ref="E124:I125" si="61">E125</f>
        <v>19.8</v>
      </c>
      <c r="F124" s="34">
        <f t="shared" si="61"/>
        <v>-0.1</v>
      </c>
      <c r="G124" s="73">
        <f t="shared" si="61"/>
        <v>19.7</v>
      </c>
      <c r="H124" s="34">
        <f t="shared" si="61"/>
        <v>0</v>
      </c>
      <c r="I124" s="34">
        <f t="shared" si="61"/>
        <v>0</v>
      </c>
      <c r="J124" s="4"/>
    </row>
    <row r="125" spans="2:10" x14ac:dyDescent="0.25">
      <c r="B125" s="15" t="s">
        <v>12</v>
      </c>
      <c r="C125" s="18" t="s">
        <v>91</v>
      </c>
      <c r="D125" s="20">
        <v>500</v>
      </c>
      <c r="E125" s="34">
        <f t="shared" si="61"/>
        <v>19.8</v>
      </c>
      <c r="F125" s="34">
        <f t="shared" si="61"/>
        <v>-0.1</v>
      </c>
      <c r="G125" s="73">
        <f t="shared" si="61"/>
        <v>19.7</v>
      </c>
      <c r="H125" s="34">
        <f t="shared" si="61"/>
        <v>0</v>
      </c>
      <c r="I125" s="34">
        <f t="shared" si="61"/>
        <v>0</v>
      </c>
      <c r="J125" s="4"/>
    </row>
    <row r="126" spans="2:10" x14ac:dyDescent="0.25">
      <c r="B126" s="16" t="s">
        <v>11</v>
      </c>
      <c r="C126" s="18" t="s">
        <v>91</v>
      </c>
      <c r="D126" s="20">
        <v>540</v>
      </c>
      <c r="E126" s="34">
        <f>19.7+0.1</f>
        <v>19.8</v>
      </c>
      <c r="F126" s="34">
        <f>-0.1</f>
        <v>-0.1</v>
      </c>
      <c r="G126" s="73">
        <f>E126+F126</f>
        <v>19.7</v>
      </c>
      <c r="H126" s="34">
        <v>0</v>
      </c>
      <c r="I126" s="34"/>
      <c r="J126" s="4"/>
    </row>
    <row r="127" spans="2:10" x14ac:dyDescent="0.25">
      <c r="B127" s="16" t="s">
        <v>54</v>
      </c>
      <c r="C127" s="18" t="s">
        <v>93</v>
      </c>
      <c r="D127" s="20"/>
      <c r="E127" s="34">
        <f>E128+E130</f>
        <v>796</v>
      </c>
      <c r="F127" s="34">
        <f t="shared" ref="F127:G127" si="62">F128+F130</f>
        <v>0</v>
      </c>
      <c r="G127" s="73">
        <f t="shared" si="62"/>
        <v>796</v>
      </c>
      <c r="H127" s="34">
        <f>H128+H130</f>
        <v>0</v>
      </c>
      <c r="I127" s="34">
        <f>I128+I130</f>
        <v>0</v>
      </c>
      <c r="J127" s="4"/>
    </row>
    <row r="128" spans="2:10" ht="24" x14ac:dyDescent="0.25">
      <c r="B128" s="16" t="s">
        <v>24</v>
      </c>
      <c r="C128" s="18" t="s">
        <v>93</v>
      </c>
      <c r="D128" s="20">
        <v>200</v>
      </c>
      <c r="E128" s="34">
        <f t="shared" ref="E128:I128" si="63">E129</f>
        <v>796</v>
      </c>
      <c r="F128" s="34">
        <f t="shared" si="63"/>
        <v>0</v>
      </c>
      <c r="G128" s="73">
        <f t="shared" si="63"/>
        <v>796</v>
      </c>
      <c r="H128" s="34">
        <f t="shared" si="63"/>
        <v>0</v>
      </c>
      <c r="I128" s="34">
        <f t="shared" si="63"/>
        <v>0</v>
      </c>
      <c r="J128" s="4"/>
    </row>
    <row r="129" spans="2:10" ht="24" x14ac:dyDescent="0.25">
      <c r="B129" s="16" t="s">
        <v>1</v>
      </c>
      <c r="C129" s="18" t="s">
        <v>93</v>
      </c>
      <c r="D129" s="20">
        <v>240</v>
      </c>
      <c r="E129" s="34">
        <v>796</v>
      </c>
      <c r="F129" s="34"/>
      <c r="G129" s="73">
        <f>E129+F129</f>
        <v>796</v>
      </c>
      <c r="H129" s="34">
        <v>0</v>
      </c>
      <c r="I129" s="34">
        <v>0</v>
      </c>
      <c r="J129" s="4"/>
    </row>
    <row r="130" spans="2:10" x14ac:dyDescent="0.25">
      <c r="B130" s="27" t="s">
        <v>7</v>
      </c>
      <c r="C130" s="18" t="s">
        <v>93</v>
      </c>
      <c r="D130" s="20">
        <v>800</v>
      </c>
      <c r="E130" s="34">
        <f>SUM(E131)</f>
        <v>0</v>
      </c>
      <c r="F130" s="34">
        <f>SUM(F131)</f>
        <v>0</v>
      </c>
      <c r="G130" s="73">
        <f>SUM(G131)</f>
        <v>0</v>
      </c>
      <c r="H130" s="34">
        <f>SUM(H131)</f>
        <v>0</v>
      </c>
      <c r="I130" s="34">
        <f>SUM(I131)</f>
        <v>0</v>
      </c>
      <c r="J130" s="4"/>
    </row>
    <row r="131" spans="2:10" x14ac:dyDescent="0.25">
      <c r="B131" s="16" t="s">
        <v>27</v>
      </c>
      <c r="C131" s="18" t="s">
        <v>93</v>
      </c>
      <c r="D131" s="20">
        <v>830</v>
      </c>
      <c r="E131" s="34">
        <v>0</v>
      </c>
      <c r="F131" s="34"/>
      <c r="G131" s="73">
        <f t="shared" ref="G131" si="64">E131+F131</f>
        <v>0</v>
      </c>
      <c r="H131" s="34">
        <v>0</v>
      </c>
      <c r="I131" s="34">
        <v>0</v>
      </c>
      <c r="J131" s="4"/>
    </row>
    <row r="132" spans="2:10" ht="24" x14ac:dyDescent="0.25">
      <c r="B132" s="15" t="s">
        <v>94</v>
      </c>
      <c r="C132" s="18" t="s">
        <v>95</v>
      </c>
      <c r="D132" s="21"/>
      <c r="E132" s="34">
        <f>E139+E133+E136</f>
        <v>350</v>
      </c>
      <c r="F132" s="34">
        <f>F139+F133+F136</f>
        <v>984.5</v>
      </c>
      <c r="G132" s="73">
        <f>G139+G133+G136</f>
        <v>1334.5</v>
      </c>
      <c r="H132" s="34">
        <f>H139+H133+H136</f>
        <v>0</v>
      </c>
      <c r="I132" s="34">
        <f>I139+I133+I136</f>
        <v>0</v>
      </c>
      <c r="J132" s="4"/>
    </row>
    <row r="133" spans="2:10" ht="36" x14ac:dyDescent="0.25">
      <c r="B133" s="15" t="s">
        <v>225</v>
      </c>
      <c r="C133" s="18" t="s">
        <v>223</v>
      </c>
      <c r="D133" s="20"/>
      <c r="E133" s="34">
        <f t="shared" ref="E133:I134" si="65">E134</f>
        <v>0</v>
      </c>
      <c r="F133" s="34">
        <f t="shared" si="65"/>
        <v>955</v>
      </c>
      <c r="G133" s="73">
        <f t="shared" si="65"/>
        <v>955</v>
      </c>
      <c r="H133" s="34">
        <f t="shared" si="65"/>
        <v>0</v>
      </c>
      <c r="I133" s="34">
        <f t="shared" si="65"/>
        <v>0</v>
      </c>
      <c r="J133" s="4"/>
    </row>
    <row r="134" spans="2:10" x14ac:dyDescent="0.25">
      <c r="B134" s="16" t="s">
        <v>258</v>
      </c>
      <c r="C134" s="18" t="s">
        <v>223</v>
      </c>
      <c r="D134" s="20">
        <v>400</v>
      </c>
      <c r="E134" s="34">
        <f t="shared" si="65"/>
        <v>0</v>
      </c>
      <c r="F134" s="34">
        <f t="shared" si="65"/>
        <v>955</v>
      </c>
      <c r="G134" s="73">
        <f t="shared" si="65"/>
        <v>955</v>
      </c>
      <c r="H134" s="34">
        <f t="shared" si="65"/>
        <v>0</v>
      </c>
      <c r="I134" s="34">
        <f t="shared" si="65"/>
        <v>0</v>
      </c>
      <c r="J134" s="4"/>
    </row>
    <row r="135" spans="2:10" x14ac:dyDescent="0.25">
      <c r="B135" s="16" t="s">
        <v>226</v>
      </c>
      <c r="C135" s="18" t="s">
        <v>223</v>
      </c>
      <c r="D135" s="20">
        <v>410</v>
      </c>
      <c r="E135" s="34">
        <v>0</v>
      </c>
      <c r="F135" s="34">
        <v>955</v>
      </c>
      <c r="G135" s="73">
        <f>E135+F135</f>
        <v>955</v>
      </c>
      <c r="H135" s="34">
        <v>0</v>
      </c>
      <c r="I135" s="34">
        <v>0</v>
      </c>
      <c r="J135" s="4"/>
    </row>
    <row r="136" spans="2:10" ht="36" x14ac:dyDescent="0.25">
      <c r="B136" s="15" t="s">
        <v>227</v>
      </c>
      <c r="C136" s="18" t="s">
        <v>224</v>
      </c>
      <c r="D136" s="20"/>
      <c r="E136" s="34">
        <f t="shared" ref="E136:I137" si="66">E137</f>
        <v>0</v>
      </c>
      <c r="F136" s="34">
        <f t="shared" si="66"/>
        <v>29.5</v>
      </c>
      <c r="G136" s="73">
        <f t="shared" si="66"/>
        <v>29.5</v>
      </c>
      <c r="H136" s="34">
        <f t="shared" si="66"/>
        <v>0</v>
      </c>
      <c r="I136" s="34">
        <f t="shared" si="66"/>
        <v>0</v>
      </c>
      <c r="J136" s="4"/>
    </row>
    <row r="137" spans="2:10" x14ac:dyDescent="0.25">
      <c r="B137" s="16" t="s">
        <v>258</v>
      </c>
      <c r="C137" s="18" t="s">
        <v>224</v>
      </c>
      <c r="D137" s="20">
        <v>400</v>
      </c>
      <c r="E137" s="34">
        <f t="shared" si="66"/>
        <v>0</v>
      </c>
      <c r="F137" s="34">
        <f t="shared" si="66"/>
        <v>29.5</v>
      </c>
      <c r="G137" s="73">
        <f t="shared" si="66"/>
        <v>29.5</v>
      </c>
      <c r="H137" s="34">
        <f t="shared" si="66"/>
        <v>0</v>
      </c>
      <c r="I137" s="34">
        <f t="shared" si="66"/>
        <v>0</v>
      </c>
      <c r="J137" s="4"/>
    </row>
    <row r="138" spans="2:10" x14ac:dyDescent="0.25">
      <c r="B138" s="16" t="s">
        <v>226</v>
      </c>
      <c r="C138" s="18" t="s">
        <v>224</v>
      </c>
      <c r="D138" s="20">
        <v>410</v>
      </c>
      <c r="E138" s="34">
        <v>0</v>
      </c>
      <c r="F138" s="34">
        <v>29.5</v>
      </c>
      <c r="G138" s="73">
        <f>E138+F138</f>
        <v>29.5</v>
      </c>
      <c r="H138" s="34">
        <v>0</v>
      </c>
      <c r="I138" s="34">
        <v>0</v>
      </c>
      <c r="J138" s="4"/>
    </row>
    <row r="139" spans="2:10" x14ac:dyDescent="0.25">
      <c r="B139" s="15" t="s">
        <v>54</v>
      </c>
      <c r="C139" s="18" t="s">
        <v>96</v>
      </c>
      <c r="D139" s="21"/>
      <c r="E139" s="21">
        <f t="shared" ref="E139:I140" si="67">E140</f>
        <v>350</v>
      </c>
      <c r="F139" s="21">
        <f t="shared" si="67"/>
        <v>0</v>
      </c>
      <c r="G139" s="74">
        <f t="shared" si="67"/>
        <v>350</v>
      </c>
      <c r="H139" s="21">
        <f t="shared" si="67"/>
        <v>0</v>
      </c>
      <c r="I139" s="21">
        <f t="shared" si="67"/>
        <v>0</v>
      </c>
      <c r="J139" s="4"/>
    </row>
    <row r="140" spans="2:10" ht="24" x14ac:dyDescent="0.25">
      <c r="B140" s="16" t="s">
        <v>24</v>
      </c>
      <c r="C140" s="18" t="s">
        <v>96</v>
      </c>
      <c r="D140" s="20">
        <v>200</v>
      </c>
      <c r="E140" s="34">
        <f t="shared" si="67"/>
        <v>350</v>
      </c>
      <c r="F140" s="34">
        <f t="shared" si="67"/>
        <v>0</v>
      </c>
      <c r="G140" s="73">
        <f t="shared" si="67"/>
        <v>350</v>
      </c>
      <c r="H140" s="34">
        <f t="shared" si="67"/>
        <v>0</v>
      </c>
      <c r="I140" s="34">
        <f t="shared" si="67"/>
        <v>0</v>
      </c>
      <c r="J140" s="4"/>
    </row>
    <row r="141" spans="2:10" ht="24" x14ac:dyDescent="0.25">
      <c r="B141" s="16" t="s">
        <v>1</v>
      </c>
      <c r="C141" s="18" t="s">
        <v>96</v>
      </c>
      <c r="D141" s="20">
        <v>240</v>
      </c>
      <c r="E141" s="34">
        <v>350</v>
      </c>
      <c r="F141" s="34"/>
      <c r="G141" s="73">
        <f>E141+F141</f>
        <v>350</v>
      </c>
      <c r="H141" s="34">
        <v>0</v>
      </c>
      <c r="I141" s="34">
        <v>0</v>
      </c>
      <c r="J141" s="4"/>
    </row>
    <row r="142" spans="2:10" ht="36" x14ac:dyDescent="0.25">
      <c r="B142" s="53" t="s">
        <v>97</v>
      </c>
      <c r="C142" s="50" t="s">
        <v>98</v>
      </c>
      <c r="D142" s="20" t="s">
        <v>9</v>
      </c>
      <c r="E142" s="34">
        <f>E143</f>
        <v>115.2</v>
      </c>
      <c r="F142" s="34">
        <f t="shared" ref="F142:G142" si="68">F143</f>
        <v>10</v>
      </c>
      <c r="G142" s="73">
        <f t="shared" si="68"/>
        <v>125.2</v>
      </c>
      <c r="H142" s="34">
        <f>H143</f>
        <v>15.2</v>
      </c>
      <c r="I142" s="34">
        <f>I143</f>
        <v>15.2</v>
      </c>
      <c r="J142" s="4"/>
    </row>
    <row r="143" spans="2:10" x14ac:dyDescent="0.25">
      <c r="B143" s="16" t="s">
        <v>175</v>
      </c>
      <c r="C143" s="18" t="s">
        <v>204</v>
      </c>
      <c r="D143" s="20"/>
      <c r="E143" s="34">
        <f>E144+E155+E159+E163</f>
        <v>115.2</v>
      </c>
      <c r="F143" s="34">
        <f t="shared" ref="F143:G143" si="69">F144+F155+F159+F163</f>
        <v>10</v>
      </c>
      <c r="G143" s="73">
        <f t="shared" si="69"/>
        <v>125.2</v>
      </c>
      <c r="H143" s="34">
        <f>H144+H155+H159+H163</f>
        <v>15.2</v>
      </c>
      <c r="I143" s="34">
        <f>I144+I155+I159+I163</f>
        <v>15.2</v>
      </c>
      <c r="J143" s="4"/>
    </row>
    <row r="144" spans="2:10" ht="24.75" x14ac:dyDescent="0.25">
      <c r="B144" s="23" t="s">
        <v>100</v>
      </c>
      <c r="C144" s="18" t="s">
        <v>99</v>
      </c>
      <c r="D144" s="20"/>
      <c r="E144" s="34">
        <f t="shared" ref="E144:F144" si="70">E145+E150</f>
        <v>15.2</v>
      </c>
      <c r="F144" s="34">
        <f t="shared" si="70"/>
        <v>0</v>
      </c>
      <c r="G144" s="73">
        <f>G145+G150</f>
        <v>15.2</v>
      </c>
      <c r="H144" s="34">
        <f t="shared" ref="H144:I144" si="71">H145+H150</f>
        <v>15.2</v>
      </c>
      <c r="I144" s="34">
        <f t="shared" si="71"/>
        <v>15.2</v>
      </c>
      <c r="J144" s="4"/>
    </row>
    <row r="145" spans="2:10" x14ac:dyDescent="0.25">
      <c r="B145" s="23" t="s">
        <v>101</v>
      </c>
      <c r="C145" s="18" t="s">
        <v>102</v>
      </c>
      <c r="D145" s="20"/>
      <c r="E145" s="34">
        <f>E146+E148</f>
        <v>15</v>
      </c>
      <c r="F145" s="34">
        <f t="shared" ref="F145:I145" si="72">F146+F148</f>
        <v>0</v>
      </c>
      <c r="G145" s="73">
        <f t="shared" si="72"/>
        <v>15</v>
      </c>
      <c r="H145" s="34">
        <f t="shared" si="72"/>
        <v>15</v>
      </c>
      <c r="I145" s="34">
        <f t="shared" si="72"/>
        <v>15</v>
      </c>
      <c r="J145" s="4"/>
    </row>
    <row r="146" spans="2:10" ht="36" x14ac:dyDescent="0.25">
      <c r="B146" s="16" t="s">
        <v>3</v>
      </c>
      <c r="C146" s="18" t="s">
        <v>102</v>
      </c>
      <c r="D146" s="20" t="s">
        <v>8</v>
      </c>
      <c r="E146" s="34">
        <f t="shared" ref="E146:I146" si="73">E147</f>
        <v>15</v>
      </c>
      <c r="F146" s="34">
        <f t="shared" si="73"/>
        <v>0</v>
      </c>
      <c r="G146" s="73">
        <f>G147</f>
        <v>15</v>
      </c>
      <c r="H146" s="34">
        <f t="shared" si="73"/>
        <v>15</v>
      </c>
      <c r="I146" s="34">
        <f t="shared" si="73"/>
        <v>15</v>
      </c>
      <c r="J146" s="4"/>
    </row>
    <row r="147" spans="2:10" x14ac:dyDescent="0.25">
      <c r="B147" s="16" t="s">
        <v>2</v>
      </c>
      <c r="C147" s="18" t="s">
        <v>102</v>
      </c>
      <c r="D147" s="20" t="s">
        <v>10</v>
      </c>
      <c r="E147" s="34">
        <v>15</v>
      </c>
      <c r="F147" s="34"/>
      <c r="G147" s="73">
        <f>E147+F147</f>
        <v>15</v>
      </c>
      <c r="H147" s="34">
        <v>15</v>
      </c>
      <c r="I147" s="34">
        <v>15</v>
      </c>
      <c r="J147" s="4"/>
    </row>
    <row r="148" spans="2:10" ht="24" x14ac:dyDescent="0.25">
      <c r="B148" s="16" t="s">
        <v>24</v>
      </c>
      <c r="C148" s="18" t="s">
        <v>102</v>
      </c>
      <c r="D148" s="20">
        <v>200</v>
      </c>
      <c r="E148" s="34">
        <f t="shared" ref="E148:I148" si="74">E149</f>
        <v>0</v>
      </c>
      <c r="F148" s="34">
        <f t="shared" si="74"/>
        <v>0</v>
      </c>
      <c r="G148" s="73">
        <f t="shared" si="74"/>
        <v>0</v>
      </c>
      <c r="H148" s="34">
        <f t="shared" si="74"/>
        <v>0</v>
      </c>
      <c r="I148" s="34">
        <f t="shared" si="74"/>
        <v>0</v>
      </c>
      <c r="J148" s="4"/>
    </row>
    <row r="149" spans="2:10" ht="24" x14ac:dyDescent="0.25">
      <c r="B149" s="16" t="s">
        <v>1</v>
      </c>
      <c r="C149" s="18" t="s">
        <v>102</v>
      </c>
      <c r="D149" s="20">
        <v>240</v>
      </c>
      <c r="E149" s="34">
        <v>0</v>
      </c>
      <c r="F149" s="34"/>
      <c r="G149" s="73">
        <f>E149+F149</f>
        <v>0</v>
      </c>
      <c r="H149" s="34">
        <v>0</v>
      </c>
      <c r="I149" s="34">
        <v>0</v>
      </c>
      <c r="J149" s="4"/>
    </row>
    <row r="150" spans="2:10" ht="24" x14ac:dyDescent="0.25">
      <c r="B150" s="16" t="s">
        <v>104</v>
      </c>
      <c r="C150" s="18" t="s">
        <v>103</v>
      </c>
      <c r="D150" s="20"/>
      <c r="E150" s="34">
        <f>E151+E153</f>
        <v>0.2</v>
      </c>
      <c r="F150" s="34">
        <f t="shared" ref="F150:I150" si="75">F151+F153</f>
        <v>0</v>
      </c>
      <c r="G150" s="73">
        <f t="shared" si="75"/>
        <v>0.2</v>
      </c>
      <c r="H150" s="34">
        <f t="shared" si="75"/>
        <v>0.2</v>
      </c>
      <c r="I150" s="34">
        <f t="shared" si="75"/>
        <v>0.2</v>
      </c>
      <c r="J150" s="4"/>
    </row>
    <row r="151" spans="2:10" ht="36" x14ac:dyDescent="0.25">
      <c r="B151" s="16" t="s">
        <v>3</v>
      </c>
      <c r="C151" s="18" t="s">
        <v>102</v>
      </c>
      <c r="D151" s="20" t="s">
        <v>8</v>
      </c>
      <c r="E151" s="34">
        <f t="shared" ref="E151:I151" si="76">E152</f>
        <v>0.2</v>
      </c>
      <c r="F151" s="34">
        <f t="shared" si="76"/>
        <v>0</v>
      </c>
      <c r="G151" s="73">
        <f>G152</f>
        <v>0.2</v>
      </c>
      <c r="H151" s="34">
        <f t="shared" si="76"/>
        <v>0.2</v>
      </c>
      <c r="I151" s="34">
        <f t="shared" si="76"/>
        <v>0.2</v>
      </c>
      <c r="J151" s="4"/>
    </row>
    <row r="152" spans="2:10" x14ac:dyDescent="0.25">
      <c r="B152" s="16" t="s">
        <v>2</v>
      </c>
      <c r="C152" s="18" t="s">
        <v>102</v>
      </c>
      <c r="D152" s="20" t="s">
        <v>10</v>
      </c>
      <c r="E152" s="34">
        <v>0.2</v>
      </c>
      <c r="F152" s="34"/>
      <c r="G152" s="73">
        <f>E152+F152</f>
        <v>0.2</v>
      </c>
      <c r="H152" s="34">
        <v>0.2</v>
      </c>
      <c r="I152" s="34">
        <v>0.2</v>
      </c>
      <c r="J152" s="4"/>
    </row>
    <row r="153" spans="2:10" ht="24" x14ac:dyDescent="0.25">
      <c r="B153" s="16" t="s">
        <v>24</v>
      </c>
      <c r="C153" s="18" t="s">
        <v>103</v>
      </c>
      <c r="D153" s="20">
        <v>200</v>
      </c>
      <c r="E153" s="34">
        <f t="shared" ref="E153:I153" si="77">E154</f>
        <v>0</v>
      </c>
      <c r="F153" s="34">
        <f t="shared" si="77"/>
        <v>0</v>
      </c>
      <c r="G153" s="73">
        <f t="shared" si="77"/>
        <v>0</v>
      </c>
      <c r="H153" s="34">
        <f t="shared" si="77"/>
        <v>0</v>
      </c>
      <c r="I153" s="34">
        <f t="shared" si="77"/>
        <v>0</v>
      </c>
      <c r="J153" s="4"/>
    </row>
    <row r="154" spans="2:10" ht="24" x14ac:dyDescent="0.25">
      <c r="B154" s="16" t="s">
        <v>1</v>
      </c>
      <c r="C154" s="18" t="s">
        <v>103</v>
      </c>
      <c r="D154" s="20">
        <v>240</v>
      </c>
      <c r="E154" s="34">
        <v>0</v>
      </c>
      <c r="F154" s="34"/>
      <c r="G154" s="73">
        <f>E154+F154</f>
        <v>0</v>
      </c>
      <c r="H154" s="34">
        <v>0</v>
      </c>
      <c r="I154" s="34">
        <v>0</v>
      </c>
      <c r="J154" s="4"/>
    </row>
    <row r="155" spans="2:10" ht="24" x14ac:dyDescent="0.25">
      <c r="B155" s="16" t="s">
        <v>106</v>
      </c>
      <c r="C155" s="18" t="s">
        <v>105</v>
      </c>
      <c r="D155" s="20"/>
      <c r="E155" s="34">
        <f>E156</f>
        <v>0</v>
      </c>
      <c r="F155" s="34">
        <f t="shared" ref="F155:G155" si="78">F156</f>
        <v>10</v>
      </c>
      <c r="G155" s="73">
        <f t="shared" si="78"/>
        <v>10</v>
      </c>
      <c r="H155" s="34">
        <f>H156</f>
        <v>0</v>
      </c>
      <c r="I155" s="34">
        <f>I156</f>
        <v>0</v>
      </c>
      <c r="J155" s="4"/>
    </row>
    <row r="156" spans="2:10" x14ac:dyDescent="0.25">
      <c r="B156" s="16" t="s">
        <v>54</v>
      </c>
      <c r="C156" s="18" t="s">
        <v>107</v>
      </c>
      <c r="D156" s="20"/>
      <c r="E156" s="34">
        <f t="shared" ref="E156:I157" si="79">E157</f>
        <v>0</v>
      </c>
      <c r="F156" s="34">
        <f t="shared" si="79"/>
        <v>10</v>
      </c>
      <c r="G156" s="73">
        <f t="shared" si="79"/>
        <v>10</v>
      </c>
      <c r="H156" s="34">
        <f t="shared" si="79"/>
        <v>0</v>
      </c>
      <c r="I156" s="34">
        <f t="shared" si="79"/>
        <v>0</v>
      </c>
      <c r="J156" s="4"/>
    </row>
    <row r="157" spans="2:10" ht="24" x14ac:dyDescent="0.25">
      <c r="B157" s="16" t="s">
        <v>24</v>
      </c>
      <c r="C157" s="18" t="s">
        <v>107</v>
      </c>
      <c r="D157" s="20">
        <v>200</v>
      </c>
      <c r="E157" s="34">
        <f t="shared" si="79"/>
        <v>0</v>
      </c>
      <c r="F157" s="34">
        <f t="shared" si="79"/>
        <v>10</v>
      </c>
      <c r="G157" s="73">
        <f t="shared" si="79"/>
        <v>10</v>
      </c>
      <c r="H157" s="34">
        <f t="shared" si="79"/>
        <v>0</v>
      </c>
      <c r="I157" s="34">
        <f t="shared" si="79"/>
        <v>0</v>
      </c>
      <c r="J157" s="4"/>
    </row>
    <row r="158" spans="2:10" ht="24" x14ac:dyDescent="0.25">
      <c r="B158" s="16" t="s">
        <v>1</v>
      </c>
      <c r="C158" s="18" t="s">
        <v>107</v>
      </c>
      <c r="D158" s="20">
        <v>240</v>
      </c>
      <c r="E158" s="34"/>
      <c r="F158" s="34">
        <v>10</v>
      </c>
      <c r="G158" s="73">
        <f>E158+F158</f>
        <v>10</v>
      </c>
      <c r="H158" s="34"/>
      <c r="I158" s="34"/>
      <c r="J158" s="4"/>
    </row>
    <row r="159" spans="2:10" ht="24" x14ac:dyDescent="0.25">
      <c r="B159" s="15" t="s">
        <v>109</v>
      </c>
      <c r="C159" s="18" t="s">
        <v>108</v>
      </c>
      <c r="D159" s="20"/>
      <c r="E159" s="34">
        <f>E160</f>
        <v>50</v>
      </c>
      <c r="F159" s="45">
        <f t="shared" ref="F159:G159" si="80">F160</f>
        <v>0</v>
      </c>
      <c r="G159" s="73">
        <f t="shared" si="80"/>
        <v>50</v>
      </c>
      <c r="H159" s="34">
        <f>H160</f>
        <v>0</v>
      </c>
      <c r="I159" s="34">
        <f>I160</f>
        <v>0</v>
      </c>
      <c r="J159" s="4"/>
    </row>
    <row r="160" spans="2:10" x14ac:dyDescent="0.25">
      <c r="B160" s="15" t="s">
        <v>54</v>
      </c>
      <c r="C160" s="18" t="s">
        <v>110</v>
      </c>
      <c r="D160" s="20"/>
      <c r="E160" s="34">
        <f t="shared" ref="E160:I161" si="81">E161</f>
        <v>50</v>
      </c>
      <c r="F160" s="45">
        <f t="shared" si="81"/>
        <v>0</v>
      </c>
      <c r="G160" s="73">
        <f t="shared" si="81"/>
        <v>50</v>
      </c>
      <c r="H160" s="34">
        <f t="shared" si="81"/>
        <v>0</v>
      </c>
      <c r="I160" s="34">
        <f t="shared" si="81"/>
        <v>0</v>
      </c>
      <c r="J160" s="4"/>
    </row>
    <row r="161" spans="2:10" ht="24" x14ac:dyDescent="0.25">
      <c r="B161" s="16" t="s">
        <v>24</v>
      </c>
      <c r="C161" s="18" t="s">
        <v>110</v>
      </c>
      <c r="D161" s="20">
        <v>200</v>
      </c>
      <c r="E161" s="34">
        <f t="shared" si="81"/>
        <v>50</v>
      </c>
      <c r="F161" s="45">
        <f t="shared" si="81"/>
        <v>0</v>
      </c>
      <c r="G161" s="73">
        <f t="shared" si="81"/>
        <v>50</v>
      </c>
      <c r="H161" s="34">
        <f t="shared" si="81"/>
        <v>0</v>
      </c>
      <c r="I161" s="34">
        <f t="shared" si="81"/>
        <v>0</v>
      </c>
      <c r="J161" s="4"/>
    </row>
    <row r="162" spans="2:10" ht="24" x14ac:dyDescent="0.25">
      <c r="B162" s="16" t="s">
        <v>1</v>
      </c>
      <c r="C162" s="18" t="s">
        <v>110</v>
      </c>
      <c r="D162" s="20">
        <v>240</v>
      </c>
      <c r="E162" s="34">
        <v>50</v>
      </c>
      <c r="F162" s="45"/>
      <c r="G162" s="73">
        <f>E162+F162</f>
        <v>50</v>
      </c>
      <c r="H162" s="34">
        <v>0</v>
      </c>
      <c r="I162" s="34">
        <v>0</v>
      </c>
      <c r="J162" s="4"/>
    </row>
    <row r="163" spans="2:10" ht="24" x14ac:dyDescent="0.25">
      <c r="B163" s="15" t="s">
        <v>111</v>
      </c>
      <c r="C163" s="18" t="s">
        <v>112</v>
      </c>
      <c r="D163" s="20"/>
      <c r="E163" s="34">
        <f t="shared" ref="E163:I165" si="82">E164</f>
        <v>50</v>
      </c>
      <c r="F163" s="45">
        <f t="shared" si="82"/>
        <v>0</v>
      </c>
      <c r="G163" s="73">
        <f t="shared" si="82"/>
        <v>50</v>
      </c>
      <c r="H163" s="34">
        <f t="shared" si="82"/>
        <v>0</v>
      </c>
      <c r="I163" s="34">
        <f t="shared" si="82"/>
        <v>0</v>
      </c>
      <c r="J163" s="4"/>
    </row>
    <row r="164" spans="2:10" x14ac:dyDescent="0.25">
      <c r="B164" s="15" t="s">
        <v>54</v>
      </c>
      <c r="C164" s="18" t="s">
        <v>113</v>
      </c>
      <c r="D164" s="20"/>
      <c r="E164" s="34">
        <f t="shared" si="82"/>
        <v>50</v>
      </c>
      <c r="F164" s="45">
        <f t="shared" si="82"/>
        <v>0</v>
      </c>
      <c r="G164" s="73">
        <f t="shared" si="82"/>
        <v>50</v>
      </c>
      <c r="H164" s="34">
        <f t="shared" si="82"/>
        <v>0</v>
      </c>
      <c r="I164" s="34">
        <f t="shared" si="82"/>
        <v>0</v>
      </c>
      <c r="J164" s="4"/>
    </row>
    <row r="165" spans="2:10" ht="24" x14ac:dyDescent="0.25">
      <c r="B165" s="16" t="s">
        <v>24</v>
      </c>
      <c r="C165" s="18" t="s">
        <v>113</v>
      </c>
      <c r="D165" s="20">
        <v>200</v>
      </c>
      <c r="E165" s="34">
        <f t="shared" si="82"/>
        <v>50</v>
      </c>
      <c r="F165" s="34">
        <f t="shared" si="82"/>
        <v>0</v>
      </c>
      <c r="G165" s="73">
        <f t="shared" si="82"/>
        <v>50</v>
      </c>
      <c r="H165" s="34">
        <f t="shared" si="82"/>
        <v>0</v>
      </c>
      <c r="I165" s="34">
        <f t="shared" si="82"/>
        <v>0</v>
      </c>
      <c r="J165" s="4"/>
    </row>
    <row r="166" spans="2:10" ht="24" x14ac:dyDescent="0.25">
      <c r="B166" s="16" t="s">
        <v>1</v>
      </c>
      <c r="C166" s="18" t="s">
        <v>113</v>
      </c>
      <c r="D166" s="20">
        <v>240</v>
      </c>
      <c r="E166" s="34">
        <v>50</v>
      </c>
      <c r="F166" s="60"/>
      <c r="G166" s="73">
        <f>E166+F166</f>
        <v>50</v>
      </c>
      <c r="H166" s="34">
        <v>0</v>
      </c>
      <c r="I166" s="34">
        <v>0</v>
      </c>
      <c r="J166" s="4"/>
    </row>
    <row r="167" spans="2:10" ht="36" x14ac:dyDescent="0.25">
      <c r="B167" s="51" t="s">
        <v>114</v>
      </c>
      <c r="C167" s="50" t="s">
        <v>115</v>
      </c>
      <c r="D167" s="20" t="s">
        <v>9</v>
      </c>
      <c r="E167" s="34">
        <f t="shared" ref="E167:I167" si="83">E168</f>
        <v>316.8</v>
      </c>
      <c r="F167" s="34">
        <f t="shared" si="83"/>
        <v>0</v>
      </c>
      <c r="G167" s="73">
        <f>G168</f>
        <v>316.8</v>
      </c>
      <c r="H167" s="34">
        <f t="shared" si="83"/>
        <v>0</v>
      </c>
      <c r="I167" s="34">
        <f t="shared" si="83"/>
        <v>0</v>
      </c>
      <c r="J167" s="4"/>
    </row>
    <row r="168" spans="2:10" x14ac:dyDescent="0.25">
      <c r="B168" s="16" t="s">
        <v>175</v>
      </c>
      <c r="C168" s="18" t="s">
        <v>205</v>
      </c>
      <c r="D168" s="20"/>
      <c r="E168" s="34">
        <f>E169+E178</f>
        <v>316.8</v>
      </c>
      <c r="F168" s="34">
        <f t="shared" ref="F168:G168" si="84">F169+F178</f>
        <v>0</v>
      </c>
      <c r="G168" s="73">
        <f t="shared" si="84"/>
        <v>316.8</v>
      </c>
      <c r="H168" s="34">
        <f>H169+H178</f>
        <v>0</v>
      </c>
      <c r="I168" s="34">
        <f>I169+I178</f>
        <v>0</v>
      </c>
      <c r="J168" s="4"/>
    </row>
    <row r="169" spans="2:10" ht="36" x14ac:dyDescent="0.25">
      <c r="B169" s="15" t="s">
        <v>116</v>
      </c>
      <c r="C169" s="18" t="s">
        <v>117</v>
      </c>
      <c r="D169" s="20"/>
      <c r="E169" s="34">
        <f>E170+E173</f>
        <v>70</v>
      </c>
      <c r="F169" s="34">
        <f t="shared" ref="F169:G169" si="85">F170+F173</f>
        <v>0</v>
      </c>
      <c r="G169" s="73">
        <f t="shared" si="85"/>
        <v>70</v>
      </c>
      <c r="H169" s="34">
        <f>H170+H173</f>
        <v>0</v>
      </c>
      <c r="I169" s="34">
        <f>I170+I173</f>
        <v>0</v>
      </c>
      <c r="J169" s="4"/>
    </row>
    <row r="170" spans="2:10" x14ac:dyDescent="0.25">
      <c r="B170" s="15" t="s">
        <v>119</v>
      </c>
      <c r="C170" s="18" t="s">
        <v>118</v>
      </c>
      <c r="D170" s="20" t="s">
        <v>9</v>
      </c>
      <c r="E170" s="34">
        <f>E171</f>
        <v>50</v>
      </c>
      <c r="F170" s="34">
        <f t="shared" ref="F170" si="86">F171+F176</f>
        <v>0</v>
      </c>
      <c r="G170" s="73">
        <f>G171+G176</f>
        <v>50</v>
      </c>
      <c r="H170" s="34">
        <f>H171</f>
        <v>0</v>
      </c>
      <c r="I170" s="34">
        <f>I171</f>
        <v>0</v>
      </c>
      <c r="J170" s="4"/>
    </row>
    <row r="171" spans="2:10" x14ac:dyDescent="0.25">
      <c r="B171" s="16" t="s">
        <v>7</v>
      </c>
      <c r="C171" s="18" t="s">
        <v>118</v>
      </c>
      <c r="D171" s="20" t="s">
        <v>17</v>
      </c>
      <c r="E171" s="34">
        <f t="shared" ref="E171:I171" si="87">E172</f>
        <v>50</v>
      </c>
      <c r="F171" s="34">
        <f t="shared" si="87"/>
        <v>0</v>
      </c>
      <c r="G171" s="73">
        <f>G172</f>
        <v>50</v>
      </c>
      <c r="H171" s="34">
        <f t="shared" si="87"/>
        <v>0</v>
      </c>
      <c r="I171" s="34">
        <f t="shared" si="87"/>
        <v>0</v>
      </c>
      <c r="J171" s="4"/>
    </row>
    <row r="172" spans="2:10" x14ac:dyDescent="0.25">
      <c r="B172" s="16" t="s">
        <v>16</v>
      </c>
      <c r="C172" s="18" t="s">
        <v>118</v>
      </c>
      <c r="D172" s="20" t="s">
        <v>15</v>
      </c>
      <c r="E172" s="34">
        <v>50</v>
      </c>
      <c r="F172" s="34"/>
      <c r="G172" s="73">
        <f>E172+F172</f>
        <v>50</v>
      </c>
      <c r="H172" s="34">
        <v>0</v>
      </c>
      <c r="I172" s="34">
        <v>0</v>
      </c>
      <c r="J172" s="4"/>
    </row>
    <row r="173" spans="2:10" x14ac:dyDescent="0.25">
      <c r="B173" s="16" t="s">
        <v>54</v>
      </c>
      <c r="C173" s="18" t="s">
        <v>120</v>
      </c>
      <c r="D173" s="20"/>
      <c r="E173" s="34">
        <f>E174+E176</f>
        <v>20</v>
      </c>
      <c r="F173" s="34">
        <f t="shared" ref="F173:I173" si="88">F174+F176</f>
        <v>0</v>
      </c>
      <c r="G173" s="73">
        <f t="shared" si="88"/>
        <v>20</v>
      </c>
      <c r="H173" s="34">
        <f t="shared" si="88"/>
        <v>0</v>
      </c>
      <c r="I173" s="34">
        <f t="shared" si="88"/>
        <v>0</v>
      </c>
      <c r="J173" s="4"/>
    </row>
    <row r="174" spans="2:10" ht="24" x14ac:dyDescent="0.25">
      <c r="B174" s="16" t="s">
        <v>24</v>
      </c>
      <c r="C174" s="18" t="s">
        <v>120</v>
      </c>
      <c r="D174" s="20">
        <v>200</v>
      </c>
      <c r="E174" s="34">
        <f t="shared" ref="E174:I174" si="89">E175</f>
        <v>20</v>
      </c>
      <c r="F174" s="45">
        <f t="shared" si="89"/>
        <v>0</v>
      </c>
      <c r="G174" s="73">
        <f t="shared" si="89"/>
        <v>20</v>
      </c>
      <c r="H174" s="34">
        <f t="shared" si="89"/>
        <v>0</v>
      </c>
      <c r="I174" s="34">
        <f t="shared" si="89"/>
        <v>0</v>
      </c>
      <c r="J174" s="4"/>
    </row>
    <row r="175" spans="2:10" ht="24" x14ac:dyDescent="0.25">
      <c r="B175" s="16" t="s">
        <v>1</v>
      </c>
      <c r="C175" s="18" t="s">
        <v>120</v>
      </c>
      <c r="D175" s="20">
        <v>240</v>
      </c>
      <c r="E175" s="34">
        <v>20</v>
      </c>
      <c r="F175" s="60"/>
      <c r="G175" s="73">
        <f>E175+F175</f>
        <v>20</v>
      </c>
      <c r="H175" s="34">
        <v>0</v>
      </c>
      <c r="I175" s="34">
        <v>0</v>
      </c>
      <c r="J175" s="4"/>
    </row>
    <row r="176" spans="2:10" x14ac:dyDescent="0.25">
      <c r="B176" s="16" t="s">
        <v>13</v>
      </c>
      <c r="C176" s="18" t="s">
        <v>120</v>
      </c>
      <c r="D176" s="20">
        <v>300</v>
      </c>
      <c r="E176" s="21">
        <f t="shared" ref="E176:I176" si="90">E177</f>
        <v>0</v>
      </c>
      <c r="F176" s="21">
        <f t="shared" si="90"/>
        <v>0</v>
      </c>
      <c r="G176" s="74">
        <f>G177</f>
        <v>0</v>
      </c>
      <c r="H176" s="21">
        <f t="shared" si="90"/>
        <v>0</v>
      </c>
      <c r="I176" s="21">
        <f t="shared" si="90"/>
        <v>0</v>
      </c>
      <c r="J176" s="4"/>
    </row>
    <row r="177" spans="2:10" x14ac:dyDescent="0.25">
      <c r="B177" s="16" t="s">
        <v>28</v>
      </c>
      <c r="C177" s="18" t="s">
        <v>120</v>
      </c>
      <c r="D177" s="20">
        <v>360</v>
      </c>
      <c r="E177" s="21"/>
      <c r="F177" s="21"/>
      <c r="G177" s="73">
        <f>E177+F177</f>
        <v>0</v>
      </c>
      <c r="H177" s="21"/>
      <c r="I177" s="21"/>
      <c r="J177" s="4"/>
    </row>
    <row r="178" spans="2:10" ht="24" x14ac:dyDescent="0.25">
      <c r="B178" s="16" t="s">
        <v>121</v>
      </c>
      <c r="C178" s="18" t="s">
        <v>122</v>
      </c>
      <c r="D178" s="20"/>
      <c r="E178" s="34">
        <f>E179+E182</f>
        <v>246.8</v>
      </c>
      <c r="F178" s="34">
        <f t="shared" ref="E178:I180" si="91">F179</f>
        <v>0</v>
      </c>
      <c r="G178" s="73">
        <f t="shared" si="91"/>
        <v>246.8</v>
      </c>
      <c r="H178" s="34">
        <f>H179+H182</f>
        <v>0</v>
      </c>
      <c r="I178" s="34">
        <f>I179+I182</f>
        <v>0</v>
      </c>
      <c r="J178" s="4"/>
    </row>
    <row r="179" spans="2:10" ht="24" x14ac:dyDescent="0.25">
      <c r="B179" s="16" t="s">
        <v>123</v>
      </c>
      <c r="C179" s="18" t="s">
        <v>266</v>
      </c>
      <c r="D179" s="20"/>
      <c r="E179" s="34">
        <f t="shared" si="91"/>
        <v>246.8</v>
      </c>
      <c r="F179" s="34">
        <f t="shared" si="91"/>
        <v>0</v>
      </c>
      <c r="G179" s="73">
        <f t="shared" si="91"/>
        <v>246.8</v>
      </c>
      <c r="H179" s="34">
        <f t="shared" si="91"/>
        <v>0</v>
      </c>
      <c r="I179" s="34">
        <f t="shared" si="91"/>
        <v>0</v>
      </c>
      <c r="J179" s="4"/>
    </row>
    <row r="180" spans="2:10" ht="24" x14ac:dyDescent="0.25">
      <c r="B180" s="16" t="s">
        <v>24</v>
      </c>
      <c r="C180" s="18" t="s">
        <v>266</v>
      </c>
      <c r="D180" s="20">
        <v>200</v>
      </c>
      <c r="E180" s="34">
        <f t="shared" si="91"/>
        <v>246.8</v>
      </c>
      <c r="F180" s="34">
        <f t="shared" si="91"/>
        <v>0</v>
      </c>
      <c r="G180" s="73">
        <f t="shared" si="91"/>
        <v>246.8</v>
      </c>
      <c r="H180" s="34">
        <f t="shared" si="91"/>
        <v>0</v>
      </c>
      <c r="I180" s="34">
        <f t="shared" si="91"/>
        <v>0</v>
      </c>
      <c r="J180" s="4"/>
    </row>
    <row r="181" spans="2:10" ht="24" x14ac:dyDescent="0.25">
      <c r="B181" s="16" t="s">
        <v>1</v>
      </c>
      <c r="C181" s="18" t="s">
        <v>266</v>
      </c>
      <c r="D181" s="20">
        <v>240</v>
      </c>
      <c r="E181" s="34">
        <v>246.8</v>
      </c>
      <c r="F181" s="45"/>
      <c r="G181" s="73">
        <f>E181+F181</f>
        <v>246.8</v>
      </c>
      <c r="H181" s="34">
        <v>0</v>
      </c>
      <c r="I181" s="34">
        <v>0</v>
      </c>
      <c r="J181" s="4"/>
    </row>
    <row r="182" spans="2:10" x14ac:dyDescent="0.25">
      <c r="B182" s="15" t="s">
        <v>54</v>
      </c>
      <c r="C182" s="18" t="s">
        <v>124</v>
      </c>
      <c r="D182" s="20"/>
      <c r="E182" s="34">
        <f t="shared" ref="E182:I183" si="92">E183</f>
        <v>0</v>
      </c>
      <c r="F182" s="34">
        <f t="shared" si="92"/>
        <v>0</v>
      </c>
      <c r="G182" s="73">
        <f t="shared" si="92"/>
        <v>0</v>
      </c>
      <c r="H182" s="34">
        <f t="shared" si="92"/>
        <v>0</v>
      </c>
      <c r="I182" s="34">
        <f t="shared" si="92"/>
        <v>0</v>
      </c>
      <c r="J182" s="4"/>
    </row>
    <row r="183" spans="2:10" ht="24" x14ac:dyDescent="0.25">
      <c r="B183" s="16" t="s">
        <v>24</v>
      </c>
      <c r="C183" s="18" t="s">
        <v>124</v>
      </c>
      <c r="D183" s="20">
        <v>200</v>
      </c>
      <c r="E183" s="34">
        <f t="shared" si="92"/>
        <v>0</v>
      </c>
      <c r="F183" s="34">
        <f t="shared" si="92"/>
        <v>0</v>
      </c>
      <c r="G183" s="73">
        <f t="shared" si="92"/>
        <v>0</v>
      </c>
      <c r="H183" s="34">
        <f t="shared" si="92"/>
        <v>0</v>
      </c>
      <c r="I183" s="34">
        <f t="shared" si="92"/>
        <v>0</v>
      </c>
      <c r="J183" s="4"/>
    </row>
    <row r="184" spans="2:10" ht="24" x14ac:dyDescent="0.25">
      <c r="B184" s="16" t="s">
        <v>1</v>
      </c>
      <c r="C184" s="18" t="s">
        <v>124</v>
      </c>
      <c r="D184" s="20">
        <v>240</v>
      </c>
      <c r="E184" s="34"/>
      <c r="F184" s="34"/>
      <c r="G184" s="73">
        <f>E184+F184</f>
        <v>0</v>
      </c>
      <c r="H184" s="34"/>
      <c r="I184" s="34"/>
      <c r="J184" s="4"/>
    </row>
    <row r="185" spans="2:10" ht="24" x14ac:dyDescent="0.25">
      <c r="B185" s="52" t="s">
        <v>125</v>
      </c>
      <c r="C185" s="50" t="s">
        <v>126</v>
      </c>
      <c r="D185" s="20"/>
      <c r="E185" s="34">
        <f t="shared" ref="E185:I186" si="93">E186</f>
        <v>1881.4</v>
      </c>
      <c r="F185" s="34">
        <f t="shared" si="93"/>
        <v>-248.1</v>
      </c>
      <c r="G185" s="73">
        <f t="shared" si="93"/>
        <v>1633.3000000000002</v>
      </c>
      <c r="H185" s="34">
        <f t="shared" si="93"/>
        <v>528.5</v>
      </c>
      <c r="I185" s="34">
        <f t="shared" si="93"/>
        <v>528.5</v>
      </c>
      <c r="J185" s="4"/>
    </row>
    <row r="186" spans="2:10" x14ac:dyDescent="0.25">
      <c r="B186" s="16" t="s">
        <v>175</v>
      </c>
      <c r="C186" s="18" t="s">
        <v>206</v>
      </c>
      <c r="D186" s="20"/>
      <c r="E186" s="34">
        <f>E187</f>
        <v>1881.4</v>
      </c>
      <c r="F186" s="34">
        <f t="shared" si="93"/>
        <v>-248.1</v>
      </c>
      <c r="G186" s="73">
        <f t="shared" si="93"/>
        <v>1633.3000000000002</v>
      </c>
      <c r="H186" s="34">
        <f>H187</f>
        <v>528.5</v>
      </c>
      <c r="I186" s="34">
        <f>I187</f>
        <v>528.5</v>
      </c>
      <c r="J186" s="4"/>
    </row>
    <row r="187" spans="2:10" x14ac:dyDescent="0.25">
      <c r="B187" s="15" t="s">
        <v>128</v>
      </c>
      <c r="C187" s="22" t="s">
        <v>127</v>
      </c>
      <c r="D187" s="20"/>
      <c r="E187" s="34">
        <f>E188+E194</f>
        <v>1881.4</v>
      </c>
      <c r="F187" s="34">
        <f>F188+F194</f>
        <v>-248.1</v>
      </c>
      <c r="G187" s="73">
        <f t="shared" ref="G187" si="94">G188+G191+G194</f>
        <v>1633.3000000000002</v>
      </c>
      <c r="H187" s="34">
        <f>H188+H194</f>
        <v>528.5</v>
      </c>
      <c r="I187" s="34">
        <f>I188+I194</f>
        <v>528.5</v>
      </c>
      <c r="J187" s="4"/>
    </row>
    <row r="188" spans="2:10" x14ac:dyDescent="0.25">
      <c r="B188" s="15" t="s">
        <v>130</v>
      </c>
      <c r="C188" s="22" t="s">
        <v>129</v>
      </c>
      <c r="D188" s="20"/>
      <c r="E188" s="34">
        <f t="shared" ref="E188:I189" si="95">E189</f>
        <v>528.5</v>
      </c>
      <c r="F188" s="34">
        <f t="shared" si="95"/>
        <v>-248.1</v>
      </c>
      <c r="G188" s="73">
        <f t="shared" si="95"/>
        <v>280.39999999999998</v>
      </c>
      <c r="H188" s="34">
        <f t="shared" si="95"/>
        <v>528.5</v>
      </c>
      <c r="I188" s="34">
        <f t="shared" si="95"/>
        <v>528.5</v>
      </c>
      <c r="J188" s="4"/>
    </row>
    <row r="189" spans="2:10" ht="36" x14ac:dyDescent="0.25">
      <c r="B189" s="16" t="s">
        <v>3</v>
      </c>
      <c r="C189" s="22" t="s">
        <v>129</v>
      </c>
      <c r="D189" s="20">
        <v>100</v>
      </c>
      <c r="E189" s="34">
        <f t="shared" si="95"/>
        <v>528.5</v>
      </c>
      <c r="F189" s="34">
        <f t="shared" si="95"/>
        <v>-248.1</v>
      </c>
      <c r="G189" s="73">
        <f t="shared" si="95"/>
        <v>280.39999999999998</v>
      </c>
      <c r="H189" s="34">
        <f t="shared" si="95"/>
        <v>528.5</v>
      </c>
      <c r="I189" s="34">
        <f t="shared" si="95"/>
        <v>528.5</v>
      </c>
      <c r="J189" s="4"/>
    </row>
    <row r="190" spans="2:10" x14ac:dyDescent="0.25">
      <c r="B190" s="16" t="s">
        <v>26</v>
      </c>
      <c r="C190" s="22" t="s">
        <v>129</v>
      </c>
      <c r="D190" s="20">
        <v>110</v>
      </c>
      <c r="E190" s="34">
        <v>528.5</v>
      </c>
      <c r="F190" s="34">
        <v>-248.1</v>
      </c>
      <c r="G190" s="73">
        <f>E190+F190</f>
        <v>280.39999999999998</v>
      </c>
      <c r="H190" s="34">
        <v>528.5</v>
      </c>
      <c r="I190" s="34">
        <v>528.5</v>
      </c>
      <c r="J190" s="4"/>
    </row>
    <row r="191" spans="2:10" ht="24" x14ac:dyDescent="0.25">
      <c r="B191" s="15" t="s">
        <v>132</v>
      </c>
      <c r="C191" s="18" t="s">
        <v>131</v>
      </c>
      <c r="D191" s="20"/>
      <c r="E191" s="34">
        <f t="shared" ref="E191:I195" si="96">E192</f>
        <v>0</v>
      </c>
      <c r="F191" s="45">
        <f t="shared" si="96"/>
        <v>0</v>
      </c>
      <c r="G191" s="73">
        <f t="shared" si="96"/>
        <v>0</v>
      </c>
      <c r="H191" s="34">
        <f t="shared" si="96"/>
        <v>0</v>
      </c>
      <c r="I191" s="34">
        <f t="shared" si="96"/>
        <v>0</v>
      </c>
      <c r="J191" s="4"/>
    </row>
    <row r="192" spans="2:10" ht="36" x14ac:dyDescent="0.25">
      <c r="B192" s="16" t="s">
        <v>3</v>
      </c>
      <c r="C192" s="18" t="s">
        <v>131</v>
      </c>
      <c r="D192" s="20">
        <v>100</v>
      </c>
      <c r="E192" s="34">
        <f t="shared" si="96"/>
        <v>0</v>
      </c>
      <c r="F192" s="45">
        <f t="shared" si="96"/>
        <v>0</v>
      </c>
      <c r="G192" s="73">
        <f t="shared" si="96"/>
        <v>0</v>
      </c>
      <c r="H192" s="34">
        <f t="shared" si="96"/>
        <v>0</v>
      </c>
      <c r="I192" s="34">
        <f t="shared" si="96"/>
        <v>0</v>
      </c>
      <c r="J192" s="4"/>
    </row>
    <row r="193" spans="2:10" x14ac:dyDescent="0.25">
      <c r="B193" s="16" t="s">
        <v>26</v>
      </c>
      <c r="C193" s="18" t="s">
        <v>131</v>
      </c>
      <c r="D193" s="20">
        <v>110</v>
      </c>
      <c r="E193" s="34">
        <v>0</v>
      </c>
      <c r="F193" s="45"/>
      <c r="G193" s="73">
        <f>E193+F193</f>
        <v>0</v>
      </c>
      <c r="H193" s="34">
        <v>0</v>
      </c>
      <c r="I193" s="34">
        <v>0</v>
      </c>
      <c r="J193" s="4"/>
    </row>
    <row r="194" spans="2:10" x14ac:dyDescent="0.25">
      <c r="B194" s="15" t="s">
        <v>50</v>
      </c>
      <c r="C194" s="18" t="s">
        <v>228</v>
      </c>
      <c r="D194" s="20"/>
      <c r="E194" s="34">
        <f t="shared" si="96"/>
        <v>1352.9</v>
      </c>
      <c r="F194" s="34">
        <f t="shared" si="96"/>
        <v>0</v>
      </c>
      <c r="G194" s="73">
        <f t="shared" si="96"/>
        <v>1352.9</v>
      </c>
      <c r="H194" s="34">
        <f t="shared" si="96"/>
        <v>0</v>
      </c>
      <c r="I194" s="34">
        <f t="shared" si="96"/>
        <v>0</v>
      </c>
      <c r="J194" s="4"/>
    </row>
    <row r="195" spans="2:10" ht="36" x14ac:dyDescent="0.25">
      <c r="B195" s="16" t="s">
        <v>3</v>
      </c>
      <c r="C195" s="18" t="s">
        <v>228</v>
      </c>
      <c r="D195" s="20">
        <v>100</v>
      </c>
      <c r="E195" s="34">
        <f t="shared" si="96"/>
        <v>1352.9</v>
      </c>
      <c r="F195" s="34">
        <f t="shared" si="96"/>
        <v>0</v>
      </c>
      <c r="G195" s="73">
        <f t="shared" si="96"/>
        <v>1352.9</v>
      </c>
      <c r="H195" s="34">
        <f t="shared" si="96"/>
        <v>0</v>
      </c>
      <c r="I195" s="34">
        <f t="shared" si="96"/>
        <v>0</v>
      </c>
      <c r="J195" s="4"/>
    </row>
    <row r="196" spans="2:10" x14ac:dyDescent="0.25">
      <c r="B196" s="16" t="s">
        <v>26</v>
      </c>
      <c r="C196" s="18" t="s">
        <v>228</v>
      </c>
      <c r="D196" s="20">
        <v>110</v>
      </c>
      <c r="E196" s="34">
        <v>1352.9</v>
      </c>
      <c r="F196" s="34"/>
      <c r="G196" s="73">
        <f>E196+F196</f>
        <v>1352.9</v>
      </c>
      <c r="H196" s="34">
        <v>0</v>
      </c>
      <c r="I196" s="34">
        <v>0</v>
      </c>
      <c r="J196" s="4"/>
    </row>
    <row r="197" spans="2:10" ht="24" x14ac:dyDescent="0.25">
      <c r="B197" s="52" t="s">
        <v>134</v>
      </c>
      <c r="C197" s="50" t="s">
        <v>133</v>
      </c>
      <c r="D197" s="20"/>
      <c r="E197" s="34">
        <f>E203+E198</f>
        <v>114273.2</v>
      </c>
      <c r="F197" s="34">
        <f>F203+F198</f>
        <v>24570.700000000004</v>
      </c>
      <c r="G197" s="34">
        <f>G203+G198</f>
        <v>138843.9</v>
      </c>
      <c r="H197" s="34">
        <f>H203+H198</f>
        <v>115127.1</v>
      </c>
      <c r="I197" s="34">
        <f>I203+I198</f>
        <v>111316.9</v>
      </c>
      <c r="J197" s="4"/>
    </row>
    <row r="198" spans="2:10" x14ac:dyDescent="0.25">
      <c r="B198" s="16" t="s">
        <v>175</v>
      </c>
      <c r="C198" s="18" t="s">
        <v>207</v>
      </c>
      <c r="D198" s="20"/>
      <c r="E198" s="34">
        <f>E199+E208</f>
        <v>114273.2</v>
      </c>
      <c r="F198" s="34">
        <f t="shared" ref="F198:G198" si="97">F199+F208</f>
        <v>23990.700000000004</v>
      </c>
      <c r="G198" s="73">
        <f t="shared" si="97"/>
        <v>138263.9</v>
      </c>
      <c r="H198" s="34">
        <f>H199+H208</f>
        <v>26758.5</v>
      </c>
      <c r="I198" s="34">
        <f>I199+I208</f>
        <v>25264.2</v>
      </c>
      <c r="J198" s="4"/>
    </row>
    <row r="199" spans="2:10" x14ac:dyDescent="0.25">
      <c r="B199" s="15" t="s">
        <v>135</v>
      </c>
      <c r="C199" s="18" t="s">
        <v>136</v>
      </c>
      <c r="D199" s="20"/>
      <c r="E199" s="34">
        <f>E200</f>
        <v>2266.4</v>
      </c>
      <c r="F199" s="34">
        <f t="shared" ref="F199:G199" si="98">F200</f>
        <v>580</v>
      </c>
      <c r="G199" s="73">
        <f t="shared" si="98"/>
        <v>2846.4</v>
      </c>
      <c r="H199" s="34">
        <f>H200</f>
        <v>0</v>
      </c>
      <c r="I199" s="34">
        <f>I200</f>
        <v>0</v>
      </c>
      <c r="J199" s="4"/>
    </row>
    <row r="200" spans="2:10" x14ac:dyDescent="0.25">
      <c r="B200" s="16" t="s">
        <v>54</v>
      </c>
      <c r="C200" s="18" t="s">
        <v>137</v>
      </c>
      <c r="D200" s="20"/>
      <c r="E200" s="21">
        <f t="shared" ref="E200:I201" si="99">E201</f>
        <v>2266.4</v>
      </c>
      <c r="F200" s="21">
        <f t="shared" si="99"/>
        <v>580</v>
      </c>
      <c r="G200" s="74">
        <f t="shared" si="99"/>
        <v>2846.4</v>
      </c>
      <c r="H200" s="21">
        <f t="shared" si="99"/>
        <v>0</v>
      </c>
      <c r="I200" s="21">
        <f t="shared" si="99"/>
        <v>0</v>
      </c>
      <c r="J200" s="4"/>
    </row>
    <row r="201" spans="2:10" ht="24" x14ac:dyDescent="0.25">
      <c r="B201" s="16" t="s">
        <v>24</v>
      </c>
      <c r="C201" s="18" t="s">
        <v>137</v>
      </c>
      <c r="D201" s="20">
        <v>200</v>
      </c>
      <c r="E201" s="21">
        <f t="shared" si="99"/>
        <v>2266.4</v>
      </c>
      <c r="F201" s="21">
        <f t="shared" si="99"/>
        <v>580</v>
      </c>
      <c r="G201" s="74">
        <f t="shared" si="99"/>
        <v>2846.4</v>
      </c>
      <c r="H201" s="21">
        <f t="shared" si="99"/>
        <v>0</v>
      </c>
      <c r="I201" s="21">
        <f t="shared" si="99"/>
        <v>0</v>
      </c>
      <c r="J201" s="4"/>
    </row>
    <row r="202" spans="2:10" ht="24" x14ac:dyDescent="0.25">
      <c r="B202" s="16" t="s">
        <v>1</v>
      </c>
      <c r="C202" s="18" t="s">
        <v>137</v>
      </c>
      <c r="D202" s="20">
        <v>240</v>
      </c>
      <c r="E202" s="21">
        <v>2266.4</v>
      </c>
      <c r="F202" s="21">
        <v>580</v>
      </c>
      <c r="G202" s="73">
        <f>E202+F202</f>
        <v>2846.4</v>
      </c>
      <c r="H202" s="21">
        <v>0</v>
      </c>
      <c r="I202" s="21">
        <v>0</v>
      </c>
      <c r="J202" s="4"/>
    </row>
    <row r="203" spans="2:10" ht="36" x14ac:dyDescent="0.25">
      <c r="B203" s="16" t="s">
        <v>280</v>
      </c>
      <c r="C203" s="18" t="s">
        <v>277</v>
      </c>
      <c r="D203" s="82"/>
      <c r="E203" s="34">
        <f>E204</f>
        <v>0</v>
      </c>
      <c r="F203" s="34">
        <f t="shared" ref="F203:I203" si="100">F204</f>
        <v>580</v>
      </c>
      <c r="G203" s="34">
        <f t="shared" si="100"/>
        <v>580</v>
      </c>
      <c r="H203" s="34">
        <f t="shared" si="100"/>
        <v>88368.6</v>
      </c>
      <c r="I203" s="34">
        <f t="shared" si="100"/>
        <v>86052.7</v>
      </c>
      <c r="J203" s="4"/>
    </row>
    <row r="204" spans="2:10" ht="24" x14ac:dyDescent="0.25">
      <c r="B204" s="80" t="s">
        <v>281</v>
      </c>
      <c r="C204" s="18" t="s">
        <v>278</v>
      </c>
      <c r="D204" s="82"/>
      <c r="E204" s="34">
        <f>E205</f>
        <v>0</v>
      </c>
      <c r="F204" s="34">
        <f t="shared" ref="F204:G204" si="101">F205</f>
        <v>580</v>
      </c>
      <c r="G204" s="73">
        <f t="shared" si="101"/>
        <v>580</v>
      </c>
      <c r="H204" s="34">
        <f>H205</f>
        <v>88368.6</v>
      </c>
      <c r="I204" s="34">
        <f>I205</f>
        <v>86052.7</v>
      </c>
      <c r="J204" s="4"/>
    </row>
    <row r="205" spans="2:10" ht="36" x14ac:dyDescent="0.25">
      <c r="B205" s="79" t="s">
        <v>282</v>
      </c>
      <c r="C205" s="18" t="s">
        <v>279</v>
      </c>
      <c r="D205" s="82"/>
      <c r="E205" s="21">
        <f t="shared" ref="E205:I206" si="102">E206</f>
        <v>0</v>
      </c>
      <c r="F205" s="21">
        <f t="shared" si="102"/>
        <v>580</v>
      </c>
      <c r="G205" s="74">
        <f t="shared" si="102"/>
        <v>580</v>
      </c>
      <c r="H205" s="21">
        <f t="shared" si="102"/>
        <v>88368.6</v>
      </c>
      <c r="I205" s="21">
        <f t="shared" si="102"/>
        <v>86052.7</v>
      </c>
      <c r="J205" s="4"/>
    </row>
    <row r="206" spans="2:10" ht="24" x14ac:dyDescent="0.25">
      <c r="B206" s="16" t="s">
        <v>24</v>
      </c>
      <c r="C206" s="18" t="s">
        <v>279</v>
      </c>
      <c r="D206" s="82">
        <v>200</v>
      </c>
      <c r="E206" s="21">
        <f t="shared" si="102"/>
        <v>0</v>
      </c>
      <c r="F206" s="21">
        <f t="shared" si="102"/>
        <v>580</v>
      </c>
      <c r="G206" s="74">
        <f t="shared" si="102"/>
        <v>580</v>
      </c>
      <c r="H206" s="21">
        <f t="shared" si="102"/>
        <v>88368.6</v>
      </c>
      <c r="I206" s="21">
        <f t="shared" si="102"/>
        <v>86052.7</v>
      </c>
      <c r="J206" s="4"/>
    </row>
    <row r="207" spans="2:10" ht="24" x14ac:dyDescent="0.25">
      <c r="B207" s="16" t="s">
        <v>1</v>
      </c>
      <c r="C207" s="18" t="s">
        <v>279</v>
      </c>
      <c r="D207" s="82">
        <v>240</v>
      </c>
      <c r="E207" s="21">
        <v>0</v>
      </c>
      <c r="F207" s="21">
        <v>580</v>
      </c>
      <c r="G207" s="73">
        <f>E207+F207</f>
        <v>580</v>
      </c>
      <c r="H207" s="21">
        <v>88368.6</v>
      </c>
      <c r="I207" s="21">
        <v>86052.7</v>
      </c>
      <c r="J207" s="4"/>
    </row>
    <row r="208" spans="2:10" x14ac:dyDescent="0.25">
      <c r="B208" s="15" t="s">
        <v>139</v>
      </c>
      <c r="C208" s="18" t="s">
        <v>138</v>
      </c>
      <c r="D208" s="20"/>
      <c r="E208" s="34">
        <f>E209+E212+E215+E218+E221+E224+E227</f>
        <v>112006.8</v>
      </c>
      <c r="F208" s="34">
        <f t="shared" ref="F208:I208" si="103">F209+F212+F215+F218+F221+F224+F227</f>
        <v>23410.700000000004</v>
      </c>
      <c r="G208" s="73">
        <f t="shared" si="103"/>
        <v>135417.5</v>
      </c>
      <c r="H208" s="34">
        <f t="shared" si="103"/>
        <v>26758.5</v>
      </c>
      <c r="I208" s="34">
        <f t="shared" si="103"/>
        <v>25264.2</v>
      </c>
      <c r="J208" s="4"/>
    </row>
    <row r="209" spans="2:10" ht="24" x14ac:dyDescent="0.25">
      <c r="B209" s="16" t="s">
        <v>141</v>
      </c>
      <c r="C209" s="18" t="s">
        <v>140</v>
      </c>
      <c r="D209" s="20"/>
      <c r="E209" s="34">
        <f t="shared" ref="E209:I228" si="104">E210</f>
        <v>0</v>
      </c>
      <c r="F209" s="34">
        <f t="shared" si="104"/>
        <v>1851.1</v>
      </c>
      <c r="G209" s="73">
        <f t="shared" si="104"/>
        <v>1851.1</v>
      </c>
      <c r="H209" s="34">
        <f t="shared" si="104"/>
        <v>0</v>
      </c>
      <c r="I209" s="34">
        <f t="shared" si="104"/>
        <v>0</v>
      </c>
      <c r="J209" s="4"/>
    </row>
    <row r="210" spans="2:10" ht="24" x14ac:dyDescent="0.25">
      <c r="B210" s="16" t="s">
        <v>24</v>
      </c>
      <c r="C210" s="18" t="s">
        <v>140</v>
      </c>
      <c r="D210" s="20" t="s">
        <v>5</v>
      </c>
      <c r="E210" s="34">
        <f t="shared" si="104"/>
        <v>0</v>
      </c>
      <c r="F210" s="34">
        <f t="shared" si="104"/>
        <v>1851.1</v>
      </c>
      <c r="G210" s="73">
        <f t="shared" si="104"/>
        <v>1851.1</v>
      </c>
      <c r="H210" s="34">
        <f t="shared" si="104"/>
        <v>0</v>
      </c>
      <c r="I210" s="34">
        <f t="shared" si="104"/>
        <v>0</v>
      </c>
      <c r="J210" s="4"/>
    </row>
    <row r="211" spans="2:10" ht="24" x14ac:dyDescent="0.25">
      <c r="B211" s="16" t="s">
        <v>1</v>
      </c>
      <c r="C211" s="18" t="s">
        <v>140</v>
      </c>
      <c r="D211" s="20" t="s">
        <v>4</v>
      </c>
      <c r="E211" s="34">
        <v>0</v>
      </c>
      <c r="F211" s="45">
        <v>1851.1</v>
      </c>
      <c r="G211" s="73">
        <f>E211+F211</f>
        <v>1851.1</v>
      </c>
      <c r="H211" s="34">
        <v>0</v>
      </c>
      <c r="I211" s="34">
        <v>0</v>
      </c>
      <c r="J211" s="4"/>
    </row>
    <row r="212" spans="2:10" ht="24" x14ac:dyDescent="0.25">
      <c r="B212" s="16" t="s">
        <v>43</v>
      </c>
      <c r="C212" s="18" t="s">
        <v>142</v>
      </c>
      <c r="D212" s="20"/>
      <c r="E212" s="34">
        <f t="shared" si="104"/>
        <v>0</v>
      </c>
      <c r="F212" s="34">
        <f t="shared" si="104"/>
        <v>205.7</v>
      </c>
      <c r="G212" s="73">
        <f t="shared" si="104"/>
        <v>205.7</v>
      </c>
      <c r="H212" s="34">
        <f t="shared" si="104"/>
        <v>0</v>
      </c>
      <c r="I212" s="34">
        <f t="shared" si="104"/>
        <v>0</v>
      </c>
      <c r="J212" s="4"/>
    </row>
    <row r="213" spans="2:10" ht="24" x14ac:dyDescent="0.25">
      <c r="B213" s="16" t="s">
        <v>24</v>
      </c>
      <c r="C213" s="18" t="s">
        <v>142</v>
      </c>
      <c r="D213" s="20" t="s">
        <v>5</v>
      </c>
      <c r="E213" s="34">
        <f t="shared" si="104"/>
        <v>0</v>
      </c>
      <c r="F213" s="34">
        <f t="shared" si="104"/>
        <v>205.7</v>
      </c>
      <c r="G213" s="73">
        <f t="shared" si="104"/>
        <v>205.7</v>
      </c>
      <c r="H213" s="34">
        <f t="shared" si="104"/>
        <v>0</v>
      </c>
      <c r="I213" s="34">
        <f t="shared" si="104"/>
        <v>0</v>
      </c>
      <c r="J213" s="4"/>
    </row>
    <row r="214" spans="2:10" ht="24" x14ac:dyDescent="0.25">
      <c r="B214" s="16" t="s">
        <v>1</v>
      </c>
      <c r="C214" s="18" t="s">
        <v>142</v>
      </c>
      <c r="D214" s="20" t="s">
        <v>4</v>
      </c>
      <c r="E214" s="34">
        <v>0</v>
      </c>
      <c r="F214" s="45">
        <v>205.7</v>
      </c>
      <c r="G214" s="73">
        <f>E214+F214</f>
        <v>205.7</v>
      </c>
      <c r="H214" s="34">
        <v>0</v>
      </c>
      <c r="I214" s="34">
        <v>0</v>
      </c>
      <c r="J214" s="4"/>
    </row>
    <row r="215" spans="2:10" ht="24" x14ac:dyDescent="0.25">
      <c r="B215" s="16" t="s">
        <v>219</v>
      </c>
      <c r="C215" s="18" t="s">
        <v>217</v>
      </c>
      <c r="D215" s="20"/>
      <c r="E215" s="34">
        <f t="shared" si="104"/>
        <v>0</v>
      </c>
      <c r="F215" s="34">
        <f t="shared" si="104"/>
        <v>0</v>
      </c>
      <c r="G215" s="73">
        <f t="shared" si="104"/>
        <v>0</v>
      </c>
      <c r="H215" s="34">
        <f t="shared" si="104"/>
        <v>0</v>
      </c>
      <c r="I215" s="34">
        <f t="shared" si="104"/>
        <v>0</v>
      </c>
      <c r="J215" s="4"/>
    </row>
    <row r="216" spans="2:10" ht="24" x14ac:dyDescent="0.25">
      <c r="B216" s="16" t="s">
        <v>24</v>
      </c>
      <c r="C216" s="18" t="s">
        <v>217</v>
      </c>
      <c r="D216" s="20" t="s">
        <v>5</v>
      </c>
      <c r="E216" s="34">
        <f t="shared" si="104"/>
        <v>0</v>
      </c>
      <c r="F216" s="34">
        <f t="shared" si="104"/>
        <v>0</v>
      </c>
      <c r="G216" s="73">
        <f t="shared" si="104"/>
        <v>0</v>
      </c>
      <c r="H216" s="34">
        <f t="shared" si="104"/>
        <v>0</v>
      </c>
      <c r="I216" s="34">
        <f t="shared" si="104"/>
        <v>0</v>
      </c>
      <c r="J216" s="4"/>
    </row>
    <row r="217" spans="2:10" ht="24" x14ac:dyDescent="0.25">
      <c r="B217" s="16" t="s">
        <v>1</v>
      </c>
      <c r="C217" s="18" t="s">
        <v>217</v>
      </c>
      <c r="D217" s="20" t="s">
        <v>4</v>
      </c>
      <c r="E217" s="34">
        <v>0</v>
      </c>
      <c r="F217" s="45"/>
      <c r="G217" s="73">
        <f>E217+F217</f>
        <v>0</v>
      </c>
      <c r="H217" s="34">
        <v>0</v>
      </c>
      <c r="I217" s="34">
        <v>0</v>
      </c>
      <c r="J217" s="4"/>
    </row>
    <row r="218" spans="2:10" ht="24" x14ac:dyDescent="0.25">
      <c r="B218" s="16" t="s">
        <v>220</v>
      </c>
      <c r="C218" s="18" t="s">
        <v>218</v>
      </c>
      <c r="D218" s="20"/>
      <c r="E218" s="34">
        <f t="shared" si="104"/>
        <v>0</v>
      </c>
      <c r="F218" s="34">
        <f t="shared" si="104"/>
        <v>0</v>
      </c>
      <c r="G218" s="73">
        <f t="shared" si="104"/>
        <v>0</v>
      </c>
      <c r="H218" s="34">
        <f t="shared" si="104"/>
        <v>0</v>
      </c>
      <c r="I218" s="34">
        <f t="shared" si="104"/>
        <v>0</v>
      </c>
      <c r="J218" s="4"/>
    </row>
    <row r="219" spans="2:10" ht="24" x14ac:dyDescent="0.25">
      <c r="B219" s="16" t="s">
        <v>24</v>
      </c>
      <c r="C219" s="18" t="s">
        <v>218</v>
      </c>
      <c r="D219" s="20" t="s">
        <v>5</v>
      </c>
      <c r="E219" s="34">
        <f t="shared" si="104"/>
        <v>0</v>
      </c>
      <c r="F219" s="34">
        <f t="shared" si="104"/>
        <v>0</v>
      </c>
      <c r="G219" s="73">
        <f t="shared" si="104"/>
        <v>0</v>
      </c>
      <c r="H219" s="34">
        <f t="shared" si="104"/>
        <v>0</v>
      </c>
      <c r="I219" s="34">
        <f t="shared" si="104"/>
        <v>0</v>
      </c>
      <c r="J219" s="4"/>
    </row>
    <row r="220" spans="2:10" ht="24" x14ac:dyDescent="0.25">
      <c r="B220" s="16" t="s">
        <v>1</v>
      </c>
      <c r="C220" s="18" t="s">
        <v>218</v>
      </c>
      <c r="D220" s="20" t="s">
        <v>4</v>
      </c>
      <c r="E220" s="34">
        <v>0</v>
      </c>
      <c r="F220" s="45"/>
      <c r="G220" s="73">
        <f>E220+F220</f>
        <v>0</v>
      </c>
      <c r="H220" s="34">
        <v>0</v>
      </c>
      <c r="I220" s="34">
        <v>0</v>
      </c>
      <c r="J220" s="4"/>
    </row>
    <row r="221" spans="2:10" ht="24" x14ac:dyDescent="0.25">
      <c r="B221" s="16" t="s">
        <v>238</v>
      </c>
      <c r="C221" s="18" t="s">
        <v>239</v>
      </c>
      <c r="D221" s="20"/>
      <c r="E221" s="34">
        <f t="shared" si="104"/>
        <v>93961</v>
      </c>
      <c r="F221" s="34">
        <f t="shared" si="104"/>
        <v>15996.9</v>
      </c>
      <c r="G221" s="73">
        <f t="shared" si="104"/>
        <v>109957.9</v>
      </c>
      <c r="H221" s="34">
        <f t="shared" si="104"/>
        <v>3069</v>
      </c>
      <c r="I221" s="34">
        <f t="shared" si="104"/>
        <v>0</v>
      </c>
      <c r="J221" s="4"/>
    </row>
    <row r="222" spans="2:10" ht="24" x14ac:dyDescent="0.25">
      <c r="B222" s="16" t="s">
        <v>24</v>
      </c>
      <c r="C222" s="18" t="s">
        <v>239</v>
      </c>
      <c r="D222" s="20" t="s">
        <v>5</v>
      </c>
      <c r="E222" s="34">
        <f t="shared" si="104"/>
        <v>93961</v>
      </c>
      <c r="F222" s="34">
        <f t="shared" si="104"/>
        <v>15996.9</v>
      </c>
      <c r="G222" s="73">
        <f t="shared" si="104"/>
        <v>109957.9</v>
      </c>
      <c r="H222" s="34">
        <f t="shared" si="104"/>
        <v>3069</v>
      </c>
      <c r="I222" s="34">
        <f t="shared" si="104"/>
        <v>0</v>
      </c>
      <c r="J222" s="4"/>
    </row>
    <row r="223" spans="2:10" ht="24" x14ac:dyDescent="0.25">
      <c r="B223" s="16" t="s">
        <v>1</v>
      </c>
      <c r="C223" s="18" t="s">
        <v>239</v>
      </c>
      <c r="D223" s="20" t="s">
        <v>4</v>
      </c>
      <c r="E223" s="34">
        <v>93961</v>
      </c>
      <c r="F223" s="45">
        <v>15996.9</v>
      </c>
      <c r="G223" s="73">
        <f>E223+F223</f>
        <v>109957.9</v>
      </c>
      <c r="H223" s="34">
        <v>3069</v>
      </c>
      <c r="I223" s="34">
        <v>0</v>
      </c>
      <c r="J223" s="4"/>
    </row>
    <row r="224" spans="2:10" ht="36" x14ac:dyDescent="0.25">
      <c r="B224" s="16" t="s">
        <v>240</v>
      </c>
      <c r="C224" s="18" t="s">
        <v>241</v>
      </c>
      <c r="D224" s="20"/>
      <c r="E224" s="34">
        <f t="shared" si="104"/>
        <v>949.1</v>
      </c>
      <c r="F224" s="34">
        <f t="shared" si="104"/>
        <v>841.9</v>
      </c>
      <c r="G224" s="73">
        <f t="shared" si="104"/>
        <v>1791</v>
      </c>
      <c r="H224" s="34">
        <f t="shared" si="104"/>
        <v>31</v>
      </c>
      <c r="I224" s="34">
        <f t="shared" si="104"/>
        <v>0</v>
      </c>
      <c r="J224" s="4"/>
    </row>
    <row r="225" spans="2:10" ht="24" x14ac:dyDescent="0.25">
      <c r="B225" s="16" t="s">
        <v>24</v>
      </c>
      <c r="C225" s="18" t="s">
        <v>241</v>
      </c>
      <c r="D225" s="20" t="s">
        <v>5</v>
      </c>
      <c r="E225" s="34">
        <f t="shared" si="104"/>
        <v>949.1</v>
      </c>
      <c r="F225" s="34">
        <f t="shared" si="104"/>
        <v>841.9</v>
      </c>
      <c r="G225" s="73">
        <f t="shared" si="104"/>
        <v>1791</v>
      </c>
      <c r="H225" s="34">
        <f t="shared" si="104"/>
        <v>31</v>
      </c>
      <c r="I225" s="34">
        <f t="shared" si="104"/>
        <v>0</v>
      </c>
      <c r="J225" s="4"/>
    </row>
    <row r="226" spans="2:10" ht="24" x14ac:dyDescent="0.25">
      <c r="B226" s="16" t="s">
        <v>1</v>
      </c>
      <c r="C226" s="18" t="s">
        <v>241</v>
      </c>
      <c r="D226" s="20" t="s">
        <v>4</v>
      </c>
      <c r="E226" s="34">
        <v>949.1</v>
      </c>
      <c r="F226" s="45">
        <v>841.9</v>
      </c>
      <c r="G226" s="73">
        <f>E226+F226</f>
        <v>1791</v>
      </c>
      <c r="H226" s="34">
        <v>31</v>
      </c>
      <c r="I226" s="34">
        <v>0</v>
      </c>
      <c r="J226" s="4"/>
    </row>
    <row r="227" spans="2:10" x14ac:dyDescent="0.25">
      <c r="B227" s="16" t="s">
        <v>54</v>
      </c>
      <c r="C227" s="18" t="s">
        <v>143</v>
      </c>
      <c r="D227" s="20"/>
      <c r="E227" s="34">
        <f t="shared" si="104"/>
        <v>17096.7</v>
      </c>
      <c r="F227" s="34">
        <f t="shared" si="104"/>
        <v>4515.1000000000004</v>
      </c>
      <c r="G227" s="73">
        <f t="shared" si="104"/>
        <v>21611.800000000003</v>
      </c>
      <c r="H227" s="34">
        <f t="shared" si="104"/>
        <v>23658.5</v>
      </c>
      <c r="I227" s="34">
        <f t="shared" si="104"/>
        <v>25264.2</v>
      </c>
      <c r="J227" s="4"/>
    </row>
    <row r="228" spans="2:10" ht="24" x14ac:dyDescent="0.25">
      <c r="B228" s="16" t="s">
        <v>24</v>
      </c>
      <c r="C228" s="18" t="s">
        <v>143</v>
      </c>
      <c r="D228" s="20" t="s">
        <v>5</v>
      </c>
      <c r="E228" s="34">
        <f t="shared" si="104"/>
        <v>17096.7</v>
      </c>
      <c r="F228" s="34">
        <f t="shared" si="104"/>
        <v>4515.1000000000004</v>
      </c>
      <c r="G228" s="73">
        <f t="shared" si="104"/>
        <v>21611.800000000003</v>
      </c>
      <c r="H228" s="34">
        <f t="shared" si="104"/>
        <v>23658.5</v>
      </c>
      <c r="I228" s="34">
        <f t="shared" si="104"/>
        <v>25264.2</v>
      </c>
      <c r="J228" s="4"/>
    </row>
    <row r="229" spans="2:10" ht="24" x14ac:dyDescent="0.25">
      <c r="B229" s="16" t="s">
        <v>1</v>
      </c>
      <c r="C229" s="18" t="s">
        <v>143</v>
      </c>
      <c r="D229" s="20" t="s">
        <v>4</v>
      </c>
      <c r="E229" s="34">
        <v>17096.7</v>
      </c>
      <c r="F229" s="45">
        <v>4515.1000000000004</v>
      </c>
      <c r="G229" s="73">
        <f>E229+F229</f>
        <v>21611.800000000003</v>
      </c>
      <c r="H229" s="34">
        <v>23658.5</v>
      </c>
      <c r="I229" s="34">
        <v>25264.2</v>
      </c>
      <c r="J229" s="4"/>
    </row>
    <row r="230" spans="2:10" ht="24" x14ac:dyDescent="0.25">
      <c r="B230" s="47" t="s">
        <v>144</v>
      </c>
      <c r="C230" s="50" t="s">
        <v>145</v>
      </c>
      <c r="D230" s="20" t="s">
        <v>9</v>
      </c>
      <c r="E230" s="34">
        <f t="shared" ref="E230:I234" si="105">E231</f>
        <v>1107.5</v>
      </c>
      <c r="F230" s="34">
        <f t="shared" si="105"/>
        <v>-94.6</v>
      </c>
      <c r="G230" s="73">
        <f t="shared" si="105"/>
        <v>1012.9</v>
      </c>
      <c r="H230" s="34">
        <f t="shared" si="105"/>
        <v>0</v>
      </c>
      <c r="I230" s="34">
        <f t="shared" si="105"/>
        <v>0</v>
      </c>
      <c r="J230" s="4"/>
    </row>
    <row r="231" spans="2:10" x14ac:dyDescent="0.25">
      <c r="B231" s="16" t="s">
        <v>175</v>
      </c>
      <c r="C231" s="18" t="s">
        <v>208</v>
      </c>
      <c r="D231" s="20"/>
      <c r="E231" s="34">
        <f>E232</f>
        <v>1107.5</v>
      </c>
      <c r="F231" s="34">
        <f t="shared" si="105"/>
        <v>-94.6</v>
      </c>
      <c r="G231" s="73">
        <f t="shared" si="105"/>
        <v>1012.9</v>
      </c>
      <c r="H231" s="34">
        <f>H232</f>
        <v>0</v>
      </c>
      <c r="I231" s="34">
        <f>I232</f>
        <v>0</v>
      </c>
      <c r="J231" s="4"/>
    </row>
    <row r="232" spans="2:10" ht="24" x14ac:dyDescent="0.25">
      <c r="B232" s="15" t="s">
        <v>147</v>
      </c>
      <c r="C232" s="18" t="s">
        <v>146</v>
      </c>
      <c r="D232" s="25"/>
      <c r="E232" s="34">
        <f t="shared" si="105"/>
        <v>1107.5</v>
      </c>
      <c r="F232" s="34">
        <f t="shared" si="105"/>
        <v>-94.6</v>
      </c>
      <c r="G232" s="73">
        <f t="shared" si="105"/>
        <v>1012.9</v>
      </c>
      <c r="H232" s="34">
        <f t="shared" si="105"/>
        <v>0</v>
      </c>
      <c r="I232" s="34">
        <f t="shared" si="105"/>
        <v>0</v>
      </c>
      <c r="J232" s="4"/>
    </row>
    <row r="233" spans="2:10" x14ac:dyDescent="0.25">
      <c r="B233" s="15" t="s">
        <v>14</v>
      </c>
      <c r="C233" s="18" t="s">
        <v>148</v>
      </c>
      <c r="D233" s="25"/>
      <c r="E233" s="34">
        <f t="shared" si="105"/>
        <v>1107.5</v>
      </c>
      <c r="F233" s="34">
        <f t="shared" si="105"/>
        <v>-94.6</v>
      </c>
      <c r="G233" s="73">
        <f t="shared" si="105"/>
        <v>1012.9</v>
      </c>
      <c r="H233" s="34">
        <f t="shared" si="105"/>
        <v>0</v>
      </c>
      <c r="I233" s="34">
        <f t="shared" si="105"/>
        <v>0</v>
      </c>
      <c r="J233" s="4"/>
    </row>
    <row r="234" spans="2:10" ht="24" x14ac:dyDescent="0.25">
      <c r="B234" s="16" t="s">
        <v>24</v>
      </c>
      <c r="C234" s="18" t="s">
        <v>148</v>
      </c>
      <c r="D234" s="20" t="s">
        <v>5</v>
      </c>
      <c r="E234" s="34">
        <f t="shared" si="105"/>
        <v>1107.5</v>
      </c>
      <c r="F234" s="34">
        <f t="shared" si="105"/>
        <v>-94.6</v>
      </c>
      <c r="G234" s="73">
        <f t="shared" si="105"/>
        <v>1012.9</v>
      </c>
      <c r="H234" s="34">
        <f t="shared" si="105"/>
        <v>0</v>
      </c>
      <c r="I234" s="34">
        <f t="shared" si="105"/>
        <v>0</v>
      </c>
      <c r="J234" s="4"/>
    </row>
    <row r="235" spans="2:10" ht="24" x14ac:dyDescent="0.25">
      <c r="B235" s="16" t="s">
        <v>1</v>
      </c>
      <c r="C235" s="18" t="s">
        <v>148</v>
      </c>
      <c r="D235" s="20" t="s">
        <v>4</v>
      </c>
      <c r="E235" s="34">
        <v>1107.5</v>
      </c>
      <c r="F235" s="34">
        <v>-94.6</v>
      </c>
      <c r="G235" s="73">
        <f>E235+F235</f>
        <v>1012.9</v>
      </c>
      <c r="H235" s="34">
        <v>0</v>
      </c>
      <c r="I235" s="34">
        <v>0</v>
      </c>
      <c r="J235" s="4"/>
    </row>
    <row r="236" spans="2:10" ht="24" x14ac:dyDescent="0.25">
      <c r="B236" s="52" t="s">
        <v>150</v>
      </c>
      <c r="C236" s="50" t="s">
        <v>149</v>
      </c>
      <c r="D236" s="21"/>
      <c r="E236" s="34">
        <f>E237+E249</f>
        <v>36520.9</v>
      </c>
      <c r="F236" s="45">
        <f t="shared" ref="F236:G236" si="106">F237+F249</f>
        <v>-24956.3</v>
      </c>
      <c r="G236" s="73">
        <f t="shared" si="106"/>
        <v>11564.600000000006</v>
      </c>
      <c r="H236" s="34">
        <f>H249</f>
        <v>23995.100000000002</v>
      </c>
      <c r="I236" s="34">
        <f>I249</f>
        <v>0</v>
      </c>
      <c r="J236" s="4"/>
    </row>
    <row r="237" spans="2:10" ht="24" x14ac:dyDescent="0.25">
      <c r="B237" s="65" t="s">
        <v>243</v>
      </c>
      <c r="C237" s="18" t="s">
        <v>250</v>
      </c>
      <c r="D237" s="20"/>
      <c r="E237" s="34">
        <f>E238</f>
        <v>0</v>
      </c>
      <c r="F237" s="34">
        <f t="shared" ref="F237:G237" si="107">F238</f>
        <v>-37783.599999999999</v>
      </c>
      <c r="G237" s="73">
        <f t="shared" si="107"/>
        <v>-37783.599999999999</v>
      </c>
      <c r="H237" s="34"/>
      <c r="I237" s="34"/>
      <c r="J237" s="4"/>
    </row>
    <row r="238" spans="2:10" x14ac:dyDescent="0.25">
      <c r="B238" s="65" t="s">
        <v>253</v>
      </c>
      <c r="C238" s="18" t="s">
        <v>251</v>
      </c>
      <c r="D238" s="20"/>
      <c r="E238" s="34">
        <f>E239+E244</f>
        <v>0</v>
      </c>
      <c r="F238" s="34">
        <f t="shared" ref="F238:G238" si="108">F239+F244</f>
        <v>-37783.599999999999</v>
      </c>
      <c r="G238" s="73">
        <f t="shared" si="108"/>
        <v>-37783.599999999999</v>
      </c>
      <c r="H238" s="34"/>
      <c r="I238" s="34"/>
      <c r="J238" s="4"/>
    </row>
    <row r="239" spans="2:10" x14ac:dyDescent="0.25">
      <c r="B239" s="65" t="s">
        <v>254</v>
      </c>
      <c r="C239" s="18" t="s">
        <v>252</v>
      </c>
      <c r="D239" s="20"/>
      <c r="E239" s="34">
        <f>E240+E242</f>
        <v>0</v>
      </c>
      <c r="F239" s="34">
        <f t="shared" ref="F239:G239" si="109">F240+F242</f>
        <v>0</v>
      </c>
      <c r="G239" s="73">
        <f t="shared" si="109"/>
        <v>0</v>
      </c>
      <c r="H239" s="34"/>
      <c r="I239" s="34"/>
      <c r="J239" s="4"/>
    </row>
    <row r="240" spans="2:10" ht="24" x14ac:dyDescent="0.25">
      <c r="B240" s="16" t="s">
        <v>24</v>
      </c>
      <c r="C240" s="18" t="s">
        <v>252</v>
      </c>
      <c r="D240" s="20">
        <v>200</v>
      </c>
      <c r="E240" s="21">
        <f t="shared" ref="E240:I240" si="110">E241</f>
        <v>0</v>
      </c>
      <c r="F240" s="21">
        <f t="shared" si="110"/>
        <v>0</v>
      </c>
      <c r="G240" s="74">
        <f t="shared" si="110"/>
        <v>0</v>
      </c>
      <c r="H240" s="21">
        <f t="shared" si="110"/>
        <v>0</v>
      </c>
      <c r="I240" s="21">
        <f t="shared" si="110"/>
        <v>0</v>
      </c>
      <c r="J240" s="4"/>
    </row>
    <row r="241" spans="2:10" ht="24" x14ac:dyDescent="0.25">
      <c r="B241" s="16" t="s">
        <v>1</v>
      </c>
      <c r="C241" s="18" t="s">
        <v>252</v>
      </c>
      <c r="D241" s="20">
        <v>240</v>
      </c>
      <c r="E241" s="21">
        <v>0</v>
      </c>
      <c r="F241" s="34"/>
      <c r="G241" s="73">
        <f>E241+F241</f>
        <v>0</v>
      </c>
      <c r="H241" s="34"/>
      <c r="I241" s="34"/>
      <c r="J241" s="4"/>
    </row>
    <row r="242" spans="2:10" x14ac:dyDescent="0.25">
      <c r="B242" s="15" t="s">
        <v>12</v>
      </c>
      <c r="C242" s="18" t="s">
        <v>252</v>
      </c>
      <c r="D242" s="20">
        <v>500</v>
      </c>
      <c r="E242" s="21">
        <f t="shared" ref="E242:G242" si="111">E243</f>
        <v>0</v>
      </c>
      <c r="F242" s="21">
        <f t="shared" si="111"/>
        <v>0</v>
      </c>
      <c r="G242" s="74">
        <f t="shared" si="111"/>
        <v>0</v>
      </c>
      <c r="H242" s="34"/>
      <c r="I242" s="34"/>
      <c r="J242" s="4"/>
    </row>
    <row r="243" spans="2:10" x14ac:dyDescent="0.25">
      <c r="B243" s="16" t="s">
        <v>11</v>
      </c>
      <c r="C243" s="18" t="s">
        <v>252</v>
      </c>
      <c r="D243" s="20">
        <v>540</v>
      </c>
      <c r="E243" s="21"/>
      <c r="F243" s="34"/>
      <c r="G243" s="73">
        <f>E243+F243</f>
        <v>0</v>
      </c>
      <c r="H243" s="34"/>
      <c r="I243" s="34"/>
      <c r="J243" s="4"/>
    </row>
    <row r="244" spans="2:10" ht="24" x14ac:dyDescent="0.25">
      <c r="B244" s="15" t="s">
        <v>255</v>
      </c>
      <c r="C244" s="18" t="s">
        <v>257</v>
      </c>
      <c r="D244" s="20"/>
      <c r="E244" s="21">
        <f>E245+E247</f>
        <v>0</v>
      </c>
      <c r="F244" s="21">
        <f t="shared" ref="F244:G244" si="112">F245+F247</f>
        <v>-37783.599999999999</v>
      </c>
      <c r="G244" s="74">
        <f t="shared" si="112"/>
        <v>-37783.599999999999</v>
      </c>
      <c r="H244" s="34"/>
      <c r="I244" s="34"/>
      <c r="J244" s="4"/>
    </row>
    <row r="245" spans="2:10" ht="24" x14ac:dyDescent="0.25">
      <c r="B245" s="16" t="s">
        <v>24</v>
      </c>
      <c r="C245" s="18" t="s">
        <v>257</v>
      </c>
      <c r="D245" s="66">
        <v>200</v>
      </c>
      <c r="E245" s="21">
        <f t="shared" ref="E245:G245" si="113">E246</f>
        <v>0</v>
      </c>
      <c r="F245" s="21">
        <f t="shared" si="113"/>
        <v>0</v>
      </c>
      <c r="G245" s="74">
        <f t="shared" si="113"/>
        <v>0</v>
      </c>
      <c r="H245" s="34"/>
      <c r="I245" s="34"/>
      <c r="J245" s="4"/>
    </row>
    <row r="246" spans="2:10" ht="24" x14ac:dyDescent="0.25">
      <c r="B246" s="39" t="s">
        <v>1</v>
      </c>
      <c r="C246" s="18" t="s">
        <v>257</v>
      </c>
      <c r="D246" s="66">
        <v>240</v>
      </c>
      <c r="E246" s="67"/>
      <c r="F246" s="34"/>
      <c r="G246" s="73">
        <f>E246+F246</f>
        <v>0</v>
      </c>
      <c r="H246" s="34"/>
      <c r="I246" s="34"/>
      <c r="J246" s="4"/>
    </row>
    <row r="247" spans="2:10" x14ac:dyDescent="0.25">
      <c r="B247" s="15" t="s">
        <v>12</v>
      </c>
      <c r="C247" s="18" t="s">
        <v>257</v>
      </c>
      <c r="D247" s="66">
        <v>500</v>
      </c>
      <c r="E247" s="67">
        <f>E248</f>
        <v>0</v>
      </c>
      <c r="F247" s="67">
        <f t="shared" ref="F247:G247" si="114">F248</f>
        <v>-37783.599999999999</v>
      </c>
      <c r="G247" s="75">
        <f t="shared" si="114"/>
        <v>-37783.599999999999</v>
      </c>
      <c r="H247" s="34"/>
      <c r="I247" s="34"/>
      <c r="J247" s="4"/>
    </row>
    <row r="248" spans="2:10" x14ac:dyDescent="0.25">
      <c r="B248" s="16" t="s">
        <v>11</v>
      </c>
      <c r="C248" s="18" t="s">
        <v>257</v>
      </c>
      <c r="D248" s="66">
        <v>540</v>
      </c>
      <c r="E248" s="67">
        <v>0</v>
      </c>
      <c r="F248" s="34">
        <v>-37783.599999999999</v>
      </c>
      <c r="G248" s="73">
        <f>E248+F248</f>
        <v>-37783.599999999999</v>
      </c>
      <c r="H248" s="34"/>
      <c r="I248" s="34"/>
      <c r="J248" s="4"/>
    </row>
    <row r="249" spans="2:10" x14ac:dyDescent="0.25">
      <c r="B249" s="16" t="s">
        <v>175</v>
      </c>
      <c r="C249" s="18" t="s">
        <v>209</v>
      </c>
      <c r="D249" s="20"/>
      <c r="E249" s="34">
        <f>E250+E254+E290</f>
        <v>36520.9</v>
      </c>
      <c r="F249" s="45">
        <f t="shared" ref="F249:I249" si="115">F250+F254+F290</f>
        <v>12827.3</v>
      </c>
      <c r="G249" s="73">
        <f t="shared" si="115"/>
        <v>49348.200000000004</v>
      </c>
      <c r="H249" s="34">
        <f t="shared" si="115"/>
        <v>23995.100000000002</v>
      </c>
      <c r="I249" s="34">
        <f t="shared" si="115"/>
        <v>0</v>
      </c>
      <c r="J249" s="4"/>
    </row>
    <row r="250" spans="2:10" ht="24" x14ac:dyDescent="0.25">
      <c r="B250" s="15" t="s">
        <v>151</v>
      </c>
      <c r="C250" s="18" t="s">
        <v>152</v>
      </c>
      <c r="D250" s="21"/>
      <c r="E250" s="34">
        <f>E251</f>
        <v>1500</v>
      </c>
      <c r="F250" s="45">
        <f t="shared" ref="F250:G250" si="116">F251</f>
        <v>5891.5</v>
      </c>
      <c r="G250" s="73">
        <f t="shared" si="116"/>
        <v>7391.5</v>
      </c>
      <c r="H250" s="34">
        <f>H251</f>
        <v>0</v>
      </c>
      <c r="I250" s="34">
        <f>I251</f>
        <v>0</v>
      </c>
      <c r="J250" s="4"/>
    </row>
    <row r="251" spans="2:10" x14ac:dyDescent="0.25">
      <c r="B251" s="15" t="s">
        <v>54</v>
      </c>
      <c r="C251" s="18" t="s">
        <v>153</v>
      </c>
      <c r="D251" s="20"/>
      <c r="E251" s="34">
        <f t="shared" ref="E251:I252" si="117">E252</f>
        <v>1500</v>
      </c>
      <c r="F251" s="45">
        <f t="shared" si="117"/>
        <v>5891.5</v>
      </c>
      <c r="G251" s="73">
        <f t="shared" si="117"/>
        <v>7391.5</v>
      </c>
      <c r="H251" s="34">
        <f t="shared" si="117"/>
        <v>0</v>
      </c>
      <c r="I251" s="34">
        <f t="shared" si="117"/>
        <v>0</v>
      </c>
      <c r="J251" s="4"/>
    </row>
    <row r="252" spans="2:10" ht="24" x14ac:dyDescent="0.25">
      <c r="B252" s="16" t="s">
        <v>24</v>
      </c>
      <c r="C252" s="18" t="s">
        <v>153</v>
      </c>
      <c r="D252" s="20">
        <v>200</v>
      </c>
      <c r="E252" s="34">
        <f t="shared" si="117"/>
        <v>1500</v>
      </c>
      <c r="F252" s="45">
        <f t="shared" si="117"/>
        <v>5891.5</v>
      </c>
      <c r="G252" s="73">
        <f t="shared" si="117"/>
        <v>7391.5</v>
      </c>
      <c r="H252" s="34">
        <f t="shared" si="117"/>
        <v>0</v>
      </c>
      <c r="I252" s="34">
        <f t="shared" si="117"/>
        <v>0</v>
      </c>
      <c r="J252" s="4"/>
    </row>
    <row r="253" spans="2:10" ht="24" x14ac:dyDescent="0.25">
      <c r="B253" s="16" t="s">
        <v>1</v>
      </c>
      <c r="C253" s="18" t="s">
        <v>153</v>
      </c>
      <c r="D253" s="20">
        <v>240</v>
      </c>
      <c r="E253" s="34">
        <v>1500</v>
      </c>
      <c r="F253" s="45">
        <v>5891.5</v>
      </c>
      <c r="G253" s="73">
        <f>E253+F253</f>
        <v>7391.5</v>
      </c>
      <c r="H253" s="34">
        <v>0</v>
      </c>
      <c r="I253" s="34">
        <v>0</v>
      </c>
      <c r="J253" s="4"/>
    </row>
    <row r="254" spans="2:10" ht="24" x14ac:dyDescent="0.25">
      <c r="B254" s="15" t="s">
        <v>155</v>
      </c>
      <c r="C254" s="18" t="s">
        <v>154</v>
      </c>
      <c r="D254" s="20"/>
      <c r="E254" s="34">
        <f>E255+E260+E265+E270+E275+E280+E285</f>
        <v>35020.9</v>
      </c>
      <c r="F254" s="34">
        <f t="shared" ref="F254:I254" si="118">F255+F260+F265+F270+F275+F280+F285</f>
        <v>6935.8</v>
      </c>
      <c r="G254" s="73">
        <f t="shared" si="118"/>
        <v>41956.700000000004</v>
      </c>
      <c r="H254" s="34">
        <f t="shared" si="118"/>
        <v>23995.100000000002</v>
      </c>
      <c r="I254" s="34">
        <f t="shared" si="118"/>
        <v>0</v>
      </c>
      <c r="J254" s="4"/>
    </row>
    <row r="255" spans="2:10" ht="36" x14ac:dyDescent="0.25">
      <c r="B255" s="16" t="s">
        <v>45</v>
      </c>
      <c r="C255" s="18" t="s">
        <v>210</v>
      </c>
      <c r="D255" s="20"/>
      <c r="E255" s="21">
        <f t="shared" ref="E255:F255" si="119">E256+E258</f>
        <v>0</v>
      </c>
      <c r="F255" s="21">
        <f t="shared" si="119"/>
        <v>0</v>
      </c>
      <c r="G255" s="74">
        <f>G256+G258</f>
        <v>0</v>
      </c>
      <c r="H255" s="21">
        <f t="shared" ref="H255:I255" si="120">H256+H258</f>
        <v>0</v>
      </c>
      <c r="I255" s="21">
        <f t="shared" si="120"/>
        <v>0</v>
      </c>
      <c r="J255" s="4"/>
    </row>
    <row r="256" spans="2:10" ht="24" x14ac:dyDescent="0.25">
      <c r="B256" s="16" t="s">
        <v>24</v>
      </c>
      <c r="C256" s="18" t="s">
        <v>210</v>
      </c>
      <c r="D256" s="20">
        <v>200</v>
      </c>
      <c r="E256" s="21">
        <f t="shared" ref="E256:I256" si="121">E257</f>
        <v>0</v>
      </c>
      <c r="F256" s="21">
        <f t="shared" si="121"/>
        <v>0</v>
      </c>
      <c r="G256" s="74">
        <f t="shared" si="121"/>
        <v>0</v>
      </c>
      <c r="H256" s="21">
        <f t="shared" si="121"/>
        <v>0</v>
      </c>
      <c r="I256" s="21">
        <f t="shared" si="121"/>
        <v>0</v>
      </c>
      <c r="J256" s="4"/>
    </row>
    <row r="257" spans="2:10" ht="24" x14ac:dyDescent="0.25">
      <c r="B257" s="16" t="s">
        <v>1</v>
      </c>
      <c r="C257" s="18" t="s">
        <v>210</v>
      </c>
      <c r="D257" s="20">
        <v>240</v>
      </c>
      <c r="E257" s="21">
        <v>0</v>
      </c>
      <c r="F257" s="21"/>
      <c r="G257" s="73">
        <f>E257+F257</f>
        <v>0</v>
      </c>
      <c r="H257" s="21">
        <v>0</v>
      </c>
      <c r="I257" s="21">
        <v>0</v>
      </c>
      <c r="J257" s="4"/>
    </row>
    <row r="258" spans="2:10" x14ac:dyDescent="0.25">
      <c r="B258" s="15" t="s">
        <v>12</v>
      </c>
      <c r="C258" s="18" t="s">
        <v>210</v>
      </c>
      <c r="D258" s="20">
        <v>500</v>
      </c>
      <c r="E258" s="21">
        <f t="shared" ref="E258:I258" si="122">E259</f>
        <v>0</v>
      </c>
      <c r="F258" s="21">
        <f t="shared" si="122"/>
        <v>0</v>
      </c>
      <c r="G258" s="74">
        <f t="shared" si="122"/>
        <v>0</v>
      </c>
      <c r="H258" s="21">
        <f t="shared" si="122"/>
        <v>0</v>
      </c>
      <c r="I258" s="21">
        <f t="shared" si="122"/>
        <v>0</v>
      </c>
      <c r="J258" s="4"/>
    </row>
    <row r="259" spans="2:10" x14ac:dyDescent="0.25">
      <c r="B259" s="16" t="s">
        <v>11</v>
      </c>
      <c r="C259" s="18" t="s">
        <v>210</v>
      </c>
      <c r="D259" s="20">
        <v>540</v>
      </c>
      <c r="E259" s="21"/>
      <c r="F259" s="21"/>
      <c r="G259" s="73">
        <f>E259+F259</f>
        <v>0</v>
      </c>
      <c r="H259" s="21"/>
      <c r="I259" s="21"/>
      <c r="J259" s="4"/>
    </row>
    <row r="260" spans="2:10" ht="24" x14ac:dyDescent="0.25">
      <c r="B260" s="16" t="s">
        <v>47</v>
      </c>
      <c r="C260" s="18" t="s">
        <v>156</v>
      </c>
      <c r="D260" s="20"/>
      <c r="E260" s="21">
        <f t="shared" ref="E260:F260" si="123">E261+E263</f>
        <v>0</v>
      </c>
      <c r="F260" s="21">
        <f t="shared" si="123"/>
        <v>0</v>
      </c>
      <c r="G260" s="74">
        <f>G261+G263</f>
        <v>0</v>
      </c>
      <c r="H260" s="21">
        <f t="shared" ref="H260:I260" si="124">H261+H263</f>
        <v>0</v>
      </c>
      <c r="I260" s="21">
        <f t="shared" si="124"/>
        <v>0</v>
      </c>
      <c r="J260" s="4"/>
    </row>
    <row r="261" spans="2:10" ht="24" x14ac:dyDescent="0.25">
      <c r="B261" s="16" t="s">
        <v>24</v>
      </c>
      <c r="C261" s="18" t="s">
        <v>156</v>
      </c>
      <c r="D261" s="20">
        <v>200</v>
      </c>
      <c r="E261" s="21">
        <f t="shared" ref="E261:I261" si="125">E262</f>
        <v>0</v>
      </c>
      <c r="F261" s="21">
        <f t="shared" si="125"/>
        <v>0</v>
      </c>
      <c r="G261" s="74">
        <f t="shared" si="125"/>
        <v>0</v>
      </c>
      <c r="H261" s="21">
        <f t="shared" si="125"/>
        <v>0</v>
      </c>
      <c r="I261" s="21">
        <f t="shared" si="125"/>
        <v>0</v>
      </c>
      <c r="J261" s="4"/>
    </row>
    <row r="262" spans="2:10" ht="24" x14ac:dyDescent="0.25">
      <c r="B262" s="16" t="s">
        <v>1</v>
      </c>
      <c r="C262" s="18" t="s">
        <v>156</v>
      </c>
      <c r="D262" s="20">
        <v>240</v>
      </c>
      <c r="E262" s="21"/>
      <c r="F262" s="21"/>
      <c r="G262" s="73">
        <f>E262+F262</f>
        <v>0</v>
      </c>
      <c r="H262" s="21"/>
      <c r="I262" s="21">
        <v>0</v>
      </c>
      <c r="J262" s="4"/>
    </row>
    <row r="263" spans="2:10" x14ac:dyDescent="0.25">
      <c r="B263" s="15" t="s">
        <v>12</v>
      </c>
      <c r="C263" s="18" t="s">
        <v>156</v>
      </c>
      <c r="D263" s="20">
        <v>500</v>
      </c>
      <c r="E263" s="21">
        <f t="shared" ref="E263:I263" si="126">E264</f>
        <v>0</v>
      </c>
      <c r="F263" s="21">
        <f t="shared" si="126"/>
        <v>0</v>
      </c>
      <c r="G263" s="74">
        <f t="shared" si="126"/>
        <v>0</v>
      </c>
      <c r="H263" s="21">
        <f t="shared" si="126"/>
        <v>0</v>
      </c>
      <c r="I263" s="21">
        <f t="shared" si="126"/>
        <v>0</v>
      </c>
      <c r="J263" s="4"/>
    </row>
    <row r="264" spans="2:10" x14ac:dyDescent="0.25">
      <c r="B264" s="16" t="s">
        <v>11</v>
      </c>
      <c r="C264" s="18" t="s">
        <v>156</v>
      </c>
      <c r="D264" s="20">
        <v>540</v>
      </c>
      <c r="E264" s="21">
        <f>40680*0</f>
        <v>0</v>
      </c>
      <c r="F264" s="21"/>
      <c r="G264" s="73">
        <f>E264+F264</f>
        <v>0</v>
      </c>
      <c r="H264" s="21">
        <v>0</v>
      </c>
      <c r="I264" s="21"/>
      <c r="J264" s="4"/>
    </row>
    <row r="265" spans="2:10" ht="36" x14ac:dyDescent="0.25">
      <c r="B265" s="15" t="s">
        <v>46</v>
      </c>
      <c r="C265" s="18" t="s">
        <v>157</v>
      </c>
      <c r="D265" s="20"/>
      <c r="E265" s="34">
        <f t="shared" ref="E265:F265" si="127">E266+E268</f>
        <v>0</v>
      </c>
      <c r="F265" s="34">
        <f t="shared" si="127"/>
        <v>0</v>
      </c>
      <c r="G265" s="73">
        <f>G266+G268</f>
        <v>0</v>
      </c>
      <c r="H265" s="34">
        <f t="shared" ref="H265:I265" si="128">H266+H268</f>
        <v>0</v>
      </c>
      <c r="I265" s="34">
        <f t="shared" si="128"/>
        <v>0</v>
      </c>
      <c r="J265" s="4"/>
    </row>
    <row r="266" spans="2:10" ht="24" x14ac:dyDescent="0.25">
      <c r="B266" s="16" t="s">
        <v>24</v>
      </c>
      <c r="C266" s="18" t="s">
        <v>157</v>
      </c>
      <c r="D266" s="20">
        <v>200</v>
      </c>
      <c r="E266" s="34">
        <f t="shared" ref="E266:I266" si="129">E267</f>
        <v>0</v>
      </c>
      <c r="F266" s="34">
        <f t="shared" si="129"/>
        <v>0</v>
      </c>
      <c r="G266" s="73">
        <f t="shared" si="129"/>
        <v>0</v>
      </c>
      <c r="H266" s="34">
        <f t="shared" si="129"/>
        <v>0</v>
      </c>
      <c r="I266" s="34">
        <f t="shared" si="129"/>
        <v>0</v>
      </c>
      <c r="J266" s="4"/>
    </row>
    <row r="267" spans="2:10" ht="24" x14ac:dyDescent="0.25">
      <c r="B267" s="16" t="s">
        <v>1</v>
      </c>
      <c r="C267" s="18" t="s">
        <v>157</v>
      </c>
      <c r="D267" s="20">
        <v>240</v>
      </c>
      <c r="E267" s="34"/>
      <c r="F267" s="21"/>
      <c r="G267" s="73">
        <f>E267+F267</f>
        <v>0</v>
      </c>
      <c r="H267" s="34"/>
      <c r="I267" s="34">
        <v>0</v>
      </c>
      <c r="J267" s="4"/>
    </row>
    <row r="268" spans="2:10" x14ac:dyDescent="0.25">
      <c r="B268" s="15" t="s">
        <v>12</v>
      </c>
      <c r="C268" s="18" t="s">
        <v>157</v>
      </c>
      <c r="D268" s="20">
        <v>500</v>
      </c>
      <c r="E268" s="34">
        <f t="shared" ref="E268:I268" si="130">E269</f>
        <v>0</v>
      </c>
      <c r="F268" s="34">
        <f t="shared" si="130"/>
        <v>0</v>
      </c>
      <c r="G268" s="73">
        <f t="shared" si="130"/>
        <v>0</v>
      </c>
      <c r="H268" s="34">
        <f t="shared" si="130"/>
        <v>0</v>
      </c>
      <c r="I268" s="34">
        <f t="shared" si="130"/>
        <v>0</v>
      </c>
      <c r="J268" s="4"/>
    </row>
    <row r="269" spans="2:10" x14ac:dyDescent="0.25">
      <c r="B269" s="16" t="s">
        <v>11</v>
      </c>
      <c r="C269" s="18" t="s">
        <v>157</v>
      </c>
      <c r="D269" s="20">
        <v>540</v>
      </c>
      <c r="E269" s="34">
        <f>4520*0</f>
        <v>0</v>
      </c>
      <c r="F269" s="21"/>
      <c r="G269" s="73">
        <f>E269+F269</f>
        <v>0</v>
      </c>
      <c r="H269" s="34">
        <v>0</v>
      </c>
      <c r="I269" s="34"/>
      <c r="J269" s="4"/>
    </row>
    <row r="270" spans="2:10" ht="48" x14ac:dyDescent="0.25">
      <c r="B270" s="16" t="s">
        <v>39</v>
      </c>
      <c r="C270" s="18" t="s">
        <v>158</v>
      </c>
      <c r="D270" s="20"/>
      <c r="E270" s="21">
        <f>E271+E273</f>
        <v>27113.8</v>
      </c>
      <c r="F270" s="21">
        <f t="shared" ref="F270:I270" si="131">F271+F273</f>
        <v>-3302.8</v>
      </c>
      <c r="G270" s="74">
        <f t="shared" si="131"/>
        <v>23811</v>
      </c>
      <c r="H270" s="21">
        <f t="shared" si="131"/>
        <v>23755.200000000001</v>
      </c>
      <c r="I270" s="21">
        <f t="shared" si="131"/>
        <v>0</v>
      </c>
      <c r="J270" s="4"/>
    </row>
    <row r="271" spans="2:10" ht="24" x14ac:dyDescent="0.25">
      <c r="B271" s="16" t="s">
        <v>24</v>
      </c>
      <c r="C271" s="18" t="s">
        <v>158</v>
      </c>
      <c r="D271" s="20">
        <v>200</v>
      </c>
      <c r="E271" s="21">
        <f t="shared" ref="E271:I271" si="132">E272</f>
        <v>0</v>
      </c>
      <c r="F271" s="21">
        <f t="shared" si="132"/>
        <v>0</v>
      </c>
      <c r="G271" s="74">
        <f t="shared" si="132"/>
        <v>0</v>
      </c>
      <c r="H271" s="21">
        <f t="shared" si="132"/>
        <v>23755.200000000001</v>
      </c>
      <c r="I271" s="21">
        <f t="shared" si="132"/>
        <v>0</v>
      </c>
      <c r="J271" s="4"/>
    </row>
    <row r="272" spans="2:10" ht="24" x14ac:dyDescent="0.25">
      <c r="B272" s="16" t="s">
        <v>1</v>
      </c>
      <c r="C272" s="18" t="s">
        <v>158</v>
      </c>
      <c r="D272" s="20">
        <v>240</v>
      </c>
      <c r="E272" s="21"/>
      <c r="F272" s="21"/>
      <c r="G272" s="73">
        <f>E272+F272</f>
        <v>0</v>
      </c>
      <c r="H272" s="21">
        <v>23755.200000000001</v>
      </c>
      <c r="I272" s="21">
        <v>0</v>
      </c>
      <c r="J272" s="4"/>
    </row>
    <row r="273" spans="2:10" x14ac:dyDescent="0.25">
      <c r="B273" s="15" t="s">
        <v>12</v>
      </c>
      <c r="C273" s="18" t="s">
        <v>158</v>
      </c>
      <c r="D273" s="20">
        <v>500</v>
      </c>
      <c r="E273" s="21">
        <f t="shared" ref="E273:I273" si="133">E274</f>
        <v>27113.8</v>
      </c>
      <c r="F273" s="21">
        <f t="shared" si="133"/>
        <v>-3302.8</v>
      </c>
      <c r="G273" s="74">
        <f t="shared" si="133"/>
        <v>23811</v>
      </c>
      <c r="H273" s="21">
        <f t="shared" si="133"/>
        <v>0</v>
      </c>
      <c r="I273" s="21">
        <f t="shared" si="133"/>
        <v>0</v>
      </c>
      <c r="J273" s="4"/>
    </row>
    <row r="274" spans="2:10" x14ac:dyDescent="0.25">
      <c r="B274" s="16" t="s">
        <v>11</v>
      </c>
      <c r="C274" s="18" t="s">
        <v>158</v>
      </c>
      <c r="D274" s="20">
        <v>540</v>
      </c>
      <c r="E274" s="21">
        <v>27113.8</v>
      </c>
      <c r="F274" s="21">
        <v>-3302.8</v>
      </c>
      <c r="G274" s="73">
        <f>E274+F274</f>
        <v>23811</v>
      </c>
      <c r="H274" s="21">
        <v>0</v>
      </c>
      <c r="I274" s="21"/>
      <c r="J274" s="4"/>
    </row>
    <row r="275" spans="2:10" ht="48" x14ac:dyDescent="0.25">
      <c r="B275" s="15" t="s">
        <v>160</v>
      </c>
      <c r="C275" s="18" t="s">
        <v>159</v>
      </c>
      <c r="D275" s="20"/>
      <c r="E275" s="21">
        <f>E276+E278</f>
        <v>273.89999999999998</v>
      </c>
      <c r="F275" s="21">
        <f t="shared" ref="F275:I275" si="134">F276+F278</f>
        <v>-367</v>
      </c>
      <c r="G275" s="74">
        <f t="shared" si="134"/>
        <v>-93.100000000000023</v>
      </c>
      <c r="H275" s="21">
        <f t="shared" si="134"/>
        <v>239.9</v>
      </c>
      <c r="I275" s="21">
        <f t="shared" si="134"/>
        <v>0</v>
      </c>
      <c r="J275" s="4"/>
    </row>
    <row r="276" spans="2:10" ht="24" x14ac:dyDescent="0.25">
      <c r="B276" s="16" t="s">
        <v>24</v>
      </c>
      <c r="C276" s="18" t="s">
        <v>159</v>
      </c>
      <c r="D276" s="20">
        <v>200</v>
      </c>
      <c r="E276" s="34">
        <f t="shared" ref="E276:I276" si="135">E277</f>
        <v>0</v>
      </c>
      <c r="F276" s="45">
        <f t="shared" si="135"/>
        <v>0</v>
      </c>
      <c r="G276" s="73">
        <f t="shared" si="135"/>
        <v>0</v>
      </c>
      <c r="H276" s="34">
        <f t="shared" si="135"/>
        <v>239.9</v>
      </c>
      <c r="I276" s="34">
        <f t="shared" si="135"/>
        <v>0</v>
      </c>
      <c r="J276" s="4"/>
    </row>
    <row r="277" spans="2:10" ht="24" x14ac:dyDescent="0.25">
      <c r="B277" s="16" t="s">
        <v>1</v>
      </c>
      <c r="C277" s="18" t="s">
        <v>159</v>
      </c>
      <c r="D277" s="20">
        <v>240</v>
      </c>
      <c r="E277" s="34"/>
      <c r="F277" s="21"/>
      <c r="G277" s="73">
        <f>E277+F277</f>
        <v>0</v>
      </c>
      <c r="H277" s="34">
        <v>239.9</v>
      </c>
      <c r="I277" s="34">
        <v>0</v>
      </c>
      <c r="J277" s="4"/>
    </row>
    <row r="278" spans="2:10" x14ac:dyDescent="0.25">
      <c r="B278" s="15" t="s">
        <v>12</v>
      </c>
      <c r="C278" s="18" t="s">
        <v>159</v>
      </c>
      <c r="D278" s="20">
        <v>500</v>
      </c>
      <c r="E278" s="34">
        <f t="shared" ref="E278:I278" si="136">E279</f>
        <v>273.89999999999998</v>
      </c>
      <c r="F278" s="34">
        <f t="shared" si="136"/>
        <v>-367</v>
      </c>
      <c r="G278" s="73">
        <f t="shared" si="136"/>
        <v>-93.100000000000023</v>
      </c>
      <c r="H278" s="34">
        <f t="shared" si="136"/>
        <v>0</v>
      </c>
      <c r="I278" s="34">
        <f t="shared" si="136"/>
        <v>0</v>
      </c>
      <c r="J278" s="4"/>
    </row>
    <row r="279" spans="2:10" x14ac:dyDescent="0.25">
      <c r="B279" s="16" t="s">
        <v>11</v>
      </c>
      <c r="C279" s="18" t="s">
        <v>159</v>
      </c>
      <c r="D279" s="20">
        <v>540</v>
      </c>
      <c r="E279" s="34">
        <v>273.89999999999998</v>
      </c>
      <c r="F279" s="21">
        <v>-367</v>
      </c>
      <c r="G279" s="73">
        <f>E279+F279</f>
        <v>-93.100000000000023</v>
      </c>
      <c r="H279" s="34">
        <v>0</v>
      </c>
      <c r="I279" s="34"/>
      <c r="J279" s="4"/>
    </row>
    <row r="280" spans="2:10" ht="36" x14ac:dyDescent="0.25">
      <c r="B280" s="16" t="s">
        <v>92</v>
      </c>
      <c r="C280" s="18" t="s">
        <v>161</v>
      </c>
      <c r="D280" s="20"/>
      <c r="E280" s="21">
        <f t="shared" ref="E280:F280" si="137">E281+E283</f>
        <v>4633.2</v>
      </c>
      <c r="F280" s="21">
        <f t="shared" si="137"/>
        <v>0</v>
      </c>
      <c r="G280" s="74">
        <f>G281+G283</f>
        <v>4633.2</v>
      </c>
      <c r="H280" s="21">
        <f t="shared" ref="H280:I280" si="138">H281+H283</f>
        <v>0</v>
      </c>
      <c r="I280" s="21">
        <f t="shared" si="138"/>
        <v>0</v>
      </c>
      <c r="J280" s="4"/>
    </row>
    <row r="281" spans="2:10" ht="24" x14ac:dyDescent="0.25">
      <c r="B281" s="16" t="s">
        <v>24</v>
      </c>
      <c r="C281" s="18" t="s">
        <v>161</v>
      </c>
      <c r="D281" s="20">
        <v>200</v>
      </c>
      <c r="E281" s="21">
        <f t="shared" ref="E281:I281" si="139">E282</f>
        <v>0</v>
      </c>
      <c r="F281" s="21">
        <f t="shared" si="139"/>
        <v>0</v>
      </c>
      <c r="G281" s="74">
        <f t="shared" si="139"/>
        <v>0</v>
      </c>
      <c r="H281" s="21">
        <f t="shared" si="139"/>
        <v>0</v>
      </c>
      <c r="I281" s="21">
        <f t="shared" si="139"/>
        <v>0</v>
      </c>
      <c r="J281" s="4"/>
    </row>
    <row r="282" spans="2:10" ht="24" x14ac:dyDescent="0.25">
      <c r="B282" s="16" t="s">
        <v>1</v>
      </c>
      <c r="C282" s="18" t="s">
        <v>161</v>
      </c>
      <c r="D282" s="20">
        <v>240</v>
      </c>
      <c r="E282" s="21"/>
      <c r="F282" s="21"/>
      <c r="G282" s="73">
        <f>E282+F282</f>
        <v>0</v>
      </c>
      <c r="H282" s="21"/>
      <c r="I282" s="21">
        <v>0</v>
      </c>
      <c r="J282" s="4"/>
    </row>
    <row r="283" spans="2:10" x14ac:dyDescent="0.25">
      <c r="B283" s="15" t="s">
        <v>12</v>
      </c>
      <c r="C283" s="18" t="s">
        <v>161</v>
      </c>
      <c r="D283" s="20">
        <v>500</v>
      </c>
      <c r="E283" s="34">
        <f t="shared" ref="E283:I283" si="140">E284</f>
        <v>4633.2</v>
      </c>
      <c r="F283" s="34">
        <f t="shared" si="140"/>
        <v>0</v>
      </c>
      <c r="G283" s="73">
        <f t="shared" si="140"/>
        <v>4633.2</v>
      </c>
      <c r="H283" s="34">
        <f t="shared" si="140"/>
        <v>0</v>
      </c>
      <c r="I283" s="34">
        <f t="shared" si="140"/>
        <v>0</v>
      </c>
      <c r="J283" s="4"/>
    </row>
    <row r="284" spans="2:10" x14ac:dyDescent="0.25">
      <c r="B284" s="16" t="s">
        <v>11</v>
      </c>
      <c r="C284" s="18" t="s">
        <v>161</v>
      </c>
      <c r="D284" s="20">
        <v>540</v>
      </c>
      <c r="E284" s="34">
        <v>4633.2</v>
      </c>
      <c r="F284" s="45"/>
      <c r="G284" s="73">
        <f>E284+F284</f>
        <v>4633.2</v>
      </c>
      <c r="H284" s="34">
        <v>0</v>
      </c>
      <c r="I284" s="34"/>
      <c r="J284" s="4"/>
    </row>
    <row r="285" spans="2:10" x14ac:dyDescent="0.25">
      <c r="B285" s="15" t="s">
        <v>54</v>
      </c>
      <c r="C285" s="18" t="s">
        <v>162</v>
      </c>
      <c r="D285" s="20"/>
      <c r="E285" s="21">
        <f t="shared" ref="E285:I285" si="141">E286+E288</f>
        <v>3000</v>
      </c>
      <c r="F285" s="21">
        <f t="shared" si="141"/>
        <v>10605.6</v>
      </c>
      <c r="G285" s="74">
        <f t="shared" si="141"/>
        <v>13605.6</v>
      </c>
      <c r="H285" s="21">
        <f t="shared" si="141"/>
        <v>0</v>
      </c>
      <c r="I285" s="21">
        <f t="shared" si="141"/>
        <v>0</v>
      </c>
      <c r="J285" s="4"/>
    </row>
    <row r="286" spans="2:10" ht="24" x14ac:dyDescent="0.25">
      <c r="B286" s="16" t="s">
        <v>24</v>
      </c>
      <c r="C286" s="18" t="s">
        <v>162</v>
      </c>
      <c r="D286" s="20">
        <v>200</v>
      </c>
      <c r="E286" s="21">
        <f t="shared" ref="E286:I286" si="142">E287</f>
        <v>3000</v>
      </c>
      <c r="F286" s="21">
        <f t="shared" si="142"/>
        <v>10605.6</v>
      </c>
      <c r="G286" s="74">
        <f>G287</f>
        <v>13605.6</v>
      </c>
      <c r="H286" s="21">
        <f t="shared" si="142"/>
        <v>0</v>
      </c>
      <c r="I286" s="21">
        <f t="shared" si="142"/>
        <v>0</v>
      </c>
      <c r="J286" s="4"/>
    </row>
    <row r="287" spans="2:10" ht="24" x14ac:dyDescent="0.25">
      <c r="B287" s="16" t="s">
        <v>1</v>
      </c>
      <c r="C287" s="18" t="s">
        <v>162</v>
      </c>
      <c r="D287" s="20">
        <v>240</v>
      </c>
      <c r="E287" s="21">
        <v>3000</v>
      </c>
      <c r="F287" s="21">
        <v>10605.6</v>
      </c>
      <c r="G287" s="73">
        <f>E287+F287</f>
        <v>13605.6</v>
      </c>
      <c r="H287" s="21">
        <v>0</v>
      </c>
      <c r="I287" s="21">
        <v>0</v>
      </c>
      <c r="J287" s="4"/>
    </row>
    <row r="288" spans="2:10" x14ac:dyDescent="0.25">
      <c r="B288" s="16" t="s">
        <v>7</v>
      </c>
      <c r="C288" s="18" t="s">
        <v>162</v>
      </c>
      <c r="D288" s="20">
        <v>800</v>
      </c>
      <c r="E288" s="34">
        <f t="shared" ref="E288:I288" si="143">E289</f>
        <v>0</v>
      </c>
      <c r="F288" s="45">
        <f t="shared" si="143"/>
        <v>0</v>
      </c>
      <c r="G288" s="73">
        <f>G289</f>
        <v>0</v>
      </c>
      <c r="H288" s="34">
        <f t="shared" si="143"/>
        <v>0</v>
      </c>
      <c r="I288" s="34">
        <f t="shared" si="143"/>
        <v>0</v>
      </c>
      <c r="J288" s="4"/>
    </row>
    <row r="289" spans="2:10" ht="36" x14ac:dyDescent="0.25">
      <c r="B289" s="16" t="s">
        <v>25</v>
      </c>
      <c r="C289" s="18" t="s">
        <v>162</v>
      </c>
      <c r="D289" s="20">
        <v>810</v>
      </c>
      <c r="E289" s="34">
        <v>0</v>
      </c>
      <c r="F289" s="45"/>
      <c r="G289" s="73">
        <v>0</v>
      </c>
      <c r="H289" s="34">
        <v>0</v>
      </c>
      <c r="I289" s="34">
        <v>0</v>
      </c>
      <c r="J289" s="4"/>
    </row>
    <row r="290" spans="2:10" ht="24" x14ac:dyDescent="0.25">
      <c r="B290" s="15" t="s">
        <v>163</v>
      </c>
      <c r="C290" s="18" t="s">
        <v>164</v>
      </c>
      <c r="D290" s="20"/>
      <c r="E290" s="34">
        <f>E291</f>
        <v>0</v>
      </c>
      <c r="F290" s="34">
        <f t="shared" ref="F290:G290" si="144">F291</f>
        <v>0</v>
      </c>
      <c r="G290" s="73">
        <f t="shared" si="144"/>
        <v>0</v>
      </c>
      <c r="H290" s="34">
        <f>H291</f>
        <v>0</v>
      </c>
      <c r="I290" s="34">
        <f>I291</f>
        <v>0</v>
      </c>
      <c r="J290" s="4"/>
    </row>
    <row r="291" spans="2:10" x14ac:dyDescent="0.25">
      <c r="B291" s="15" t="s">
        <v>54</v>
      </c>
      <c r="C291" s="18" t="s">
        <v>165</v>
      </c>
      <c r="D291" s="20"/>
      <c r="E291" s="34">
        <f t="shared" ref="E291:I291" si="145">E292+E294</f>
        <v>0</v>
      </c>
      <c r="F291" s="34">
        <f t="shared" si="145"/>
        <v>0</v>
      </c>
      <c r="G291" s="73">
        <f t="shared" si="145"/>
        <v>0</v>
      </c>
      <c r="H291" s="34">
        <f t="shared" si="145"/>
        <v>0</v>
      </c>
      <c r="I291" s="34">
        <f t="shared" si="145"/>
        <v>0</v>
      </c>
      <c r="J291" s="4"/>
    </row>
    <row r="292" spans="2:10" ht="24" x14ac:dyDescent="0.25">
      <c r="B292" s="16" t="s">
        <v>24</v>
      </c>
      <c r="C292" s="18" t="s">
        <v>165</v>
      </c>
      <c r="D292" s="20">
        <v>200</v>
      </c>
      <c r="E292" s="21">
        <f t="shared" ref="E292:I292" si="146">E293</f>
        <v>0</v>
      </c>
      <c r="F292" s="21">
        <f t="shared" si="146"/>
        <v>0</v>
      </c>
      <c r="G292" s="74">
        <f>G293</f>
        <v>0</v>
      </c>
      <c r="H292" s="21">
        <f t="shared" si="146"/>
        <v>0</v>
      </c>
      <c r="I292" s="21">
        <f t="shared" si="146"/>
        <v>0</v>
      </c>
      <c r="J292" s="4"/>
    </row>
    <row r="293" spans="2:10" ht="24" x14ac:dyDescent="0.25">
      <c r="B293" s="16" t="s">
        <v>1</v>
      </c>
      <c r="C293" s="18" t="s">
        <v>165</v>
      </c>
      <c r="D293" s="20">
        <v>240</v>
      </c>
      <c r="E293" s="21"/>
      <c r="F293" s="21"/>
      <c r="G293" s="73">
        <f>E293+F293</f>
        <v>0</v>
      </c>
      <c r="H293" s="21"/>
      <c r="I293" s="21"/>
      <c r="J293" s="4"/>
    </row>
    <row r="294" spans="2:10" x14ac:dyDescent="0.25">
      <c r="B294" s="15" t="s">
        <v>12</v>
      </c>
      <c r="C294" s="18" t="s">
        <v>165</v>
      </c>
      <c r="D294" s="20">
        <v>500</v>
      </c>
      <c r="E294" s="34">
        <f t="shared" ref="E294:I294" si="147">E295</f>
        <v>0</v>
      </c>
      <c r="F294" s="34">
        <f t="shared" si="147"/>
        <v>0</v>
      </c>
      <c r="G294" s="73">
        <f t="shared" si="147"/>
        <v>0</v>
      </c>
      <c r="H294" s="34">
        <f t="shared" si="147"/>
        <v>0</v>
      </c>
      <c r="I294" s="34">
        <f t="shared" si="147"/>
        <v>0</v>
      </c>
      <c r="J294" s="4"/>
    </row>
    <row r="295" spans="2:10" x14ac:dyDescent="0.25">
      <c r="B295" s="16" t="s">
        <v>11</v>
      </c>
      <c r="C295" s="18" t="s">
        <v>165</v>
      </c>
      <c r="D295" s="20">
        <v>540</v>
      </c>
      <c r="E295" s="34"/>
      <c r="F295" s="45"/>
      <c r="G295" s="73">
        <f>E295+F295</f>
        <v>0</v>
      </c>
      <c r="H295" s="34"/>
      <c r="I295" s="34"/>
      <c r="J295" s="4"/>
    </row>
    <row r="296" spans="2:10" ht="24" x14ac:dyDescent="0.25">
      <c r="B296" s="54" t="s">
        <v>221</v>
      </c>
      <c r="C296" s="50" t="s">
        <v>166</v>
      </c>
      <c r="D296" s="20"/>
      <c r="E296" s="34">
        <f>E297+E305</f>
        <v>53271.299999999996</v>
      </c>
      <c r="F296" s="34">
        <f t="shared" ref="F296:G296" si="148">F297+F305</f>
        <v>902.69999999999993</v>
      </c>
      <c r="G296" s="73">
        <f t="shared" si="148"/>
        <v>54174</v>
      </c>
      <c r="H296" s="34">
        <f>H297+H305</f>
        <v>50359.3</v>
      </c>
      <c r="I296" s="34">
        <f>I297+I305</f>
        <v>49559.3</v>
      </c>
      <c r="J296" s="4"/>
    </row>
    <row r="297" spans="2:10" ht="24" x14ac:dyDescent="0.25">
      <c r="B297" s="38" t="s">
        <v>168</v>
      </c>
      <c r="C297" s="40" t="s">
        <v>167</v>
      </c>
      <c r="D297" s="20"/>
      <c r="E297" s="34">
        <f t="shared" ref="E297:F298" si="149">E299+E302</f>
        <v>119.10000000000001</v>
      </c>
      <c r="F297" s="34">
        <f t="shared" si="149"/>
        <v>0</v>
      </c>
      <c r="G297" s="73">
        <f>G299+G302</f>
        <v>119.10000000000001</v>
      </c>
      <c r="H297" s="34">
        <f t="shared" ref="H297:I297" si="150">H299+H302</f>
        <v>0</v>
      </c>
      <c r="I297" s="34">
        <f t="shared" si="150"/>
        <v>0</v>
      </c>
      <c r="J297" s="4"/>
    </row>
    <row r="298" spans="2:10" x14ac:dyDescent="0.25">
      <c r="B298" s="38" t="s">
        <v>170</v>
      </c>
      <c r="C298" s="40" t="s">
        <v>169</v>
      </c>
      <c r="D298" s="20"/>
      <c r="E298" s="34">
        <f t="shared" si="149"/>
        <v>119.10000000000001</v>
      </c>
      <c r="F298" s="34">
        <f t="shared" si="149"/>
        <v>0</v>
      </c>
      <c r="G298" s="73">
        <f>G300+G303</f>
        <v>119.10000000000001</v>
      </c>
      <c r="H298" s="34">
        <f t="shared" ref="H298:I298" si="151">H300+H303</f>
        <v>0</v>
      </c>
      <c r="I298" s="34">
        <f t="shared" si="151"/>
        <v>0</v>
      </c>
      <c r="J298" s="4"/>
    </row>
    <row r="299" spans="2:10" ht="24" x14ac:dyDescent="0.25">
      <c r="B299" s="38" t="s">
        <v>172</v>
      </c>
      <c r="C299" s="40" t="s">
        <v>171</v>
      </c>
      <c r="D299" s="20"/>
      <c r="E299" s="34">
        <f t="shared" ref="E299:I300" si="152">E300</f>
        <v>117.9</v>
      </c>
      <c r="F299" s="34">
        <f t="shared" si="152"/>
        <v>0</v>
      </c>
      <c r="G299" s="73">
        <f t="shared" si="152"/>
        <v>117.9</v>
      </c>
      <c r="H299" s="34">
        <f t="shared" si="152"/>
        <v>0</v>
      </c>
      <c r="I299" s="34">
        <f t="shared" si="152"/>
        <v>0</v>
      </c>
      <c r="J299" s="4"/>
    </row>
    <row r="300" spans="2:10" ht="24" x14ac:dyDescent="0.25">
      <c r="B300" s="16" t="s">
        <v>24</v>
      </c>
      <c r="C300" s="40" t="s">
        <v>171</v>
      </c>
      <c r="D300" s="20">
        <v>200</v>
      </c>
      <c r="E300" s="34">
        <f t="shared" si="152"/>
        <v>117.9</v>
      </c>
      <c r="F300" s="34">
        <f t="shared" si="152"/>
        <v>0</v>
      </c>
      <c r="G300" s="73">
        <f t="shared" si="152"/>
        <v>117.9</v>
      </c>
      <c r="H300" s="34">
        <f t="shared" si="152"/>
        <v>0</v>
      </c>
      <c r="I300" s="34">
        <f t="shared" si="152"/>
        <v>0</v>
      </c>
    </row>
    <row r="301" spans="2:10" ht="24" x14ac:dyDescent="0.25">
      <c r="B301" s="39" t="s">
        <v>1</v>
      </c>
      <c r="C301" s="40" t="s">
        <v>171</v>
      </c>
      <c r="D301" s="59">
        <v>240</v>
      </c>
      <c r="E301" s="34">
        <v>117.9</v>
      </c>
      <c r="F301" s="34"/>
      <c r="G301" s="73">
        <f>E301+F301</f>
        <v>117.9</v>
      </c>
      <c r="H301" s="34">
        <v>0</v>
      </c>
      <c r="I301" s="34">
        <v>0</v>
      </c>
      <c r="J301" s="4"/>
    </row>
    <row r="302" spans="2:10" ht="24" x14ac:dyDescent="0.25">
      <c r="B302" s="39" t="s">
        <v>173</v>
      </c>
      <c r="C302" s="41" t="s">
        <v>211</v>
      </c>
      <c r="D302" s="20"/>
      <c r="E302" s="34">
        <f t="shared" ref="E302:I303" si="153">E303</f>
        <v>1.2</v>
      </c>
      <c r="F302" s="34">
        <f t="shared" si="153"/>
        <v>0</v>
      </c>
      <c r="G302" s="73">
        <f t="shared" si="153"/>
        <v>1.2</v>
      </c>
      <c r="H302" s="34">
        <f t="shared" si="153"/>
        <v>0</v>
      </c>
      <c r="I302" s="34">
        <f t="shared" si="153"/>
        <v>0</v>
      </c>
      <c r="J302" s="4"/>
    </row>
    <row r="303" spans="2:10" ht="24" x14ac:dyDescent="0.25">
      <c r="B303" s="16" t="s">
        <v>24</v>
      </c>
      <c r="C303" s="41" t="s">
        <v>211</v>
      </c>
      <c r="D303" s="20">
        <v>200</v>
      </c>
      <c r="E303" s="34">
        <f t="shared" si="153"/>
        <v>1.2</v>
      </c>
      <c r="F303" s="34">
        <f t="shared" si="153"/>
        <v>0</v>
      </c>
      <c r="G303" s="73">
        <f t="shared" si="153"/>
        <v>1.2</v>
      </c>
      <c r="H303" s="34">
        <f t="shared" si="153"/>
        <v>0</v>
      </c>
      <c r="I303" s="34">
        <f t="shared" si="153"/>
        <v>0</v>
      </c>
    </row>
    <row r="304" spans="2:10" ht="24" x14ac:dyDescent="0.25">
      <c r="B304" s="39" t="s">
        <v>1</v>
      </c>
      <c r="C304" s="41" t="s">
        <v>211</v>
      </c>
      <c r="D304" s="59">
        <v>240</v>
      </c>
      <c r="E304" s="34">
        <v>1.2</v>
      </c>
      <c r="F304" s="34"/>
      <c r="G304" s="73">
        <f>E304+F304</f>
        <v>1.2</v>
      </c>
      <c r="H304" s="34">
        <v>0</v>
      </c>
      <c r="I304" s="34">
        <v>0</v>
      </c>
      <c r="J304" s="4"/>
    </row>
    <row r="305" spans="2:10" x14ac:dyDescent="0.25">
      <c r="B305" s="15" t="s">
        <v>175</v>
      </c>
      <c r="C305" s="18" t="s">
        <v>174</v>
      </c>
      <c r="D305" s="20"/>
      <c r="E305" s="34">
        <f>E306</f>
        <v>53152.2</v>
      </c>
      <c r="F305" s="45">
        <f t="shared" ref="F305:G305" si="154">F306</f>
        <v>902.69999999999993</v>
      </c>
      <c r="G305" s="73">
        <f t="shared" si="154"/>
        <v>54054.9</v>
      </c>
      <c r="H305" s="34">
        <f>H306</f>
        <v>50359.3</v>
      </c>
      <c r="I305" s="34">
        <f>I306</f>
        <v>49559.3</v>
      </c>
      <c r="J305" s="4"/>
    </row>
    <row r="306" spans="2:10" ht="24" x14ac:dyDescent="0.25">
      <c r="B306" s="15" t="s">
        <v>80</v>
      </c>
      <c r="C306" s="18" t="s">
        <v>176</v>
      </c>
      <c r="D306" s="20"/>
      <c r="E306" s="34">
        <f>E307</f>
        <v>53152.2</v>
      </c>
      <c r="F306" s="45">
        <f t="shared" ref="F306:G306" si="155">F307</f>
        <v>902.69999999999993</v>
      </c>
      <c r="G306" s="73">
        <f t="shared" si="155"/>
        <v>54054.9</v>
      </c>
      <c r="H306" s="34">
        <f>H307</f>
        <v>50359.3</v>
      </c>
      <c r="I306" s="34">
        <f>I307</f>
        <v>49559.3</v>
      </c>
      <c r="J306" s="4"/>
    </row>
    <row r="307" spans="2:10" x14ac:dyDescent="0.25">
      <c r="B307" s="15" t="s">
        <v>81</v>
      </c>
      <c r="C307" s="18" t="s">
        <v>177</v>
      </c>
      <c r="D307" s="20"/>
      <c r="E307" s="34">
        <f>E308+E310+E312</f>
        <v>53152.2</v>
      </c>
      <c r="F307" s="45">
        <f t="shared" ref="F307:G307" si="156">F308+F310+F312</f>
        <v>902.69999999999993</v>
      </c>
      <c r="G307" s="73">
        <f t="shared" si="156"/>
        <v>54054.9</v>
      </c>
      <c r="H307" s="34">
        <f>H308+H310+H312</f>
        <v>50359.3</v>
      </c>
      <c r="I307" s="34">
        <f>I308+I310+I312</f>
        <v>49559.3</v>
      </c>
      <c r="J307" s="4"/>
    </row>
    <row r="308" spans="2:10" ht="36" x14ac:dyDescent="0.25">
      <c r="B308" s="16" t="s">
        <v>3</v>
      </c>
      <c r="C308" s="18" t="s">
        <v>177</v>
      </c>
      <c r="D308" s="20">
        <v>100</v>
      </c>
      <c r="E308" s="34">
        <f t="shared" ref="E308:I308" si="157">E309</f>
        <v>47340.7</v>
      </c>
      <c r="F308" s="45">
        <f t="shared" si="157"/>
        <v>-47.6</v>
      </c>
      <c r="G308" s="73">
        <f>G309</f>
        <v>47293.1</v>
      </c>
      <c r="H308" s="34">
        <f t="shared" si="157"/>
        <v>50359.3</v>
      </c>
      <c r="I308" s="34">
        <f t="shared" si="157"/>
        <v>49559.3</v>
      </c>
    </row>
    <row r="309" spans="2:10" x14ac:dyDescent="0.25">
      <c r="B309" s="16" t="s">
        <v>26</v>
      </c>
      <c r="C309" s="18" t="s">
        <v>177</v>
      </c>
      <c r="D309" s="20">
        <v>110</v>
      </c>
      <c r="E309" s="34">
        <v>47340.7</v>
      </c>
      <c r="F309" s="45">
        <v>-47.6</v>
      </c>
      <c r="G309" s="73">
        <f>E309+F309</f>
        <v>47293.1</v>
      </c>
      <c r="H309" s="34">
        <v>50359.3</v>
      </c>
      <c r="I309" s="34">
        <v>49559.3</v>
      </c>
      <c r="J309" s="4"/>
    </row>
    <row r="310" spans="2:10" ht="24" x14ac:dyDescent="0.25">
      <c r="B310" s="16" t="s">
        <v>24</v>
      </c>
      <c r="C310" s="18" t="s">
        <v>177</v>
      </c>
      <c r="D310" s="20">
        <v>200</v>
      </c>
      <c r="E310" s="34">
        <f t="shared" ref="E310:I310" si="158">E311</f>
        <v>5591.5</v>
      </c>
      <c r="F310" s="34">
        <f t="shared" si="158"/>
        <v>950.3</v>
      </c>
      <c r="G310" s="73">
        <f>G311</f>
        <v>6541.8</v>
      </c>
      <c r="H310" s="34">
        <f t="shared" si="158"/>
        <v>0</v>
      </c>
      <c r="I310" s="34">
        <f t="shared" si="158"/>
        <v>0</v>
      </c>
      <c r="J310" s="4"/>
    </row>
    <row r="311" spans="2:10" ht="24" x14ac:dyDescent="0.25">
      <c r="B311" s="16" t="s">
        <v>1</v>
      </c>
      <c r="C311" s="18" t="s">
        <v>177</v>
      </c>
      <c r="D311" s="20">
        <v>240</v>
      </c>
      <c r="E311" s="34">
        <v>5591.5</v>
      </c>
      <c r="F311" s="34">
        <v>950.3</v>
      </c>
      <c r="G311" s="73">
        <f>E311+F311</f>
        <v>6541.8</v>
      </c>
      <c r="H311" s="34">
        <v>0</v>
      </c>
      <c r="I311" s="34">
        <v>0</v>
      </c>
      <c r="J311" s="4"/>
    </row>
    <row r="312" spans="2:10" x14ac:dyDescent="0.25">
      <c r="B312" s="16" t="s">
        <v>7</v>
      </c>
      <c r="C312" s="18" t="s">
        <v>177</v>
      </c>
      <c r="D312" s="20">
        <v>800</v>
      </c>
      <c r="E312" s="34">
        <f t="shared" ref="E312:F312" si="159">E313+E314</f>
        <v>220</v>
      </c>
      <c r="F312" s="34">
        <f t="shared" si="159"/>
        <v>0</v>
      </c>
      <c r="G312" s="73">
        <f>G313+G314</f>
        <v>220</v>
      </c>
      <c r="H312" s="34">
        <f t="shared" ref="H312:I312" si="160">H313+H314</f>
        <v>0</v>
      </c>
      <c r="I312" s="34">
        <f t="shared" si="160"/>
        <v>0</v>
      </c>
      <c r="J312" s="4"/>
    </row>
    <row r="313" spans="2:10" x14ac:dyDescent="0.25">
      <c r="B313" s="16" t="s">
        <v>27</v>
      </c>
      <c r="C313" s="18" t="s">
        <v>177</v>
      </c>
      <c r="D313" s="20">
        <v>830</v>
      </c>
      <c r="E313" s="21"/>
      <c r="F313" s="21"/>
      <c r="G313" s="73">
        <f>E313+F313</f>
        <v>0</v>
      </c>
      <c r="H313" s="21"/>
      <c r="I313" s="21"/>
      <c r="J313" s="4"/>
    </row>
    <row r="314" spans="2:10" x14ac:dyDescent="0.25">
      <c r="B314" s="16" t="s">
        <v>6</v>
      </c>
      <c r="C314" s="18" t="s">
        <v>177</v>
      </c>
      <c r="D314" s="20">
        <v>850</v>
      </c>
      <c r="E314" s="34">
        <v>220</v>
      </c>
      <c r="F314" s="34"/>
      <c r="G314" s="73">
        <f>E314+F314</f>
        <v>220</v>
      </c>
      <c r="H314" s="34">
        <v>0</v>
      </c>
      <c r="I314" s="34">
        <v>0</v>
      </c>
      <c r="J314" s="4"/>
    </row>
    <row r="315" spans="2:10" ht="24" x14ac:dyDescent="0.25">
      <c r="B315" s="52" t="s">
        <v>179</v>
      </c>
      <c r="C315" s="50" t="s">
        <v>178</v>
      </c>
      <c r="D315" s="20"/>
      <c r="E315" s="34">
        <f t="shared" ref="E315:I317" si="161">E316</f>
        <v>167</v>
      </c>
      <c r="F315" s="34">
        <f t="shared" si="161"/>
        <v>0</v>
      </c>
      <c r="G315" s="73">
        <f t="shared" si="161"/>
        <v>167</v>
      </c>
      <c r="H315" s="34">
        <f t="shared" si="161"/>
        <v>0</v>
      </c>
      <c r="I315" s="34">
        <f t="shared" si="161"/>
        <v>0</v>
      </c>
      <c r="J315" s="4"/>
    </row>
    <row r="316" spans="2:10" x14ac:dyDescent="0.25">
      <c r="B316" s="15" t="s">
        <v>175</v>
      </c>
      <c r="C316" s="18" t="s">
        <v>180</v>
      </c>
      <c r="D316" s="20"/>
      <c r="E316" s="34">
        <f t="shared" si="161"/>
        <v>167</v>
      </c>
      <c r="F316" s="34">
        <f t="shared" si="161"/>
        <v>0</v>
      </c>
      <c r="G316" s="73">
        <f t="shared" si="161"/>
        <v>167</v>
      </c>
      <c r="H316" s="34">
        <f t="shared" si="161"/>
        <v>0</v>
      </c>
      <c r="I316" s="34">
        <f t="shared" si="161"/>
        <v>0</v>
      </c>
      <c r="J316" s="4"/>
    </row>
    <row r="317" spans="2:10" ht="24" x14ac:dyDescent="0.25">
      <c r="B317" s="15" t="s">
        <v>181</v>
      </c>
      <c r="C317" s="18" t="s">
        <v>182</v>
      </c>
      <c r="D317" s="20"/>
      <c r="E317" s="34">
        <f t="shared" si="161"/>
        <v>167</v>
      </c>
      <c r="F317" s="34">
        <f t="shared" si="161"/>
        <v>0</v>
      </c>
      <c r="G317" s="73">
        <f t="shared" si="161"/>
        <v>167</v>
      </c>
      <c r="H317" s="34">
        <f t="shared" si="161"/>
        <v>0</v>
      </c>
      <c r="I317" s="34">
        <f t="shared" si="161"/>
        <v>0</v>
      </c>
      <c r="J317" s="4"/>
    </row>
    <row r="318" spans="2:10" x14ac:dyDescent="0.25">
      <c r="B318" s="15" t="s">
        <v>54</v>
      </c>
      <c r="C318" s="18" t="s">
        <v>183</v>
      </c>
      <c r="D318" s="37"/>
      <c r="E318" s="34">
        <f t="shared" ref="E318:F318" si="162">E319+E321</f>
        <v>167</v>
      </c>
      <c r="F318" s="34">
        <f t="shared" si="162"/>
        <v>0</v>
      </c>
      <c r="G318" s="73">
        <f>G319+G321</f>
        <v>167</v>
      </c>
      <c r="H318" s="34">
        <f t="shared" ref="H318:I318" si="163">H319+H321</f>
        <v>0</v>
      </c>
      <c r="I318" s="34">
        <f t="shared" si="163"/>
        <v>0</v>
      </c>
      <c r="J318" s="4"/>
    </row>
    <row r="319" spans="2:10" ht="36" x14ac:dyDescent="0.25">
      <c r="B319" s="15" t="s">
        <v>3</v>
      </c>
      <c r="C319" s="18" t="s">
        <v>183</v>
      </c>
      <c r="D319" s="20">
        <v>100</v>
      </c>
      <c r="E319" s="34">
        <f t="shared" ref="E319:I319" si="164">E320</f>
        <v>167</v>
      </c>
      <c r="F319" s="34">
        <f t="shared" si="164"/>
        <v>-42.1</v>
      </c>
      <c r="G319" s="73">
        <f>G320</f>
        <v>124.9</v>
      </c>
      <c r="H319" s="34">
        <f t="shared" si="164"/>
        <v>0</v>
      </c>
      <c r="I319" s="34">
        <f t="shared" si="164"/>
        <v>0</v>
      </c>
    </row>
    <row r="320" spans="2:10" x14ac:dyDescent="0.25">
      <c r="B320" s="16" t="s">
        <v>26</v>
      </c>
      <c r="C320" s="18" t="s">
        <v>183</v>
      </c>
      <c r="D320" s="37">
        <v>110</v>
      </c>
      <c r="E320" s="34">
        <v>167</v>
      </c>
      <c r="F320" s="34">
        <v>-42.1</v>
      </c>
      <c r="G320" s="73">
        <f>E320+F320</f>
        <v>124.9</v>
      </c>
      <c r="H320" s="34">
        <v>0</v>
      </c>
      <c r="I320" s="34">
        <v>0</v>
      </c>
      <c r="J320" s="4"/>
    </row>
    <row r="321" spans="2:10" ht="24" x14ac:dyDescent="0.25">
      <c r="B321" s="16" t="s">
        <v>24</v>
      </c>
      <c r="C321" s="18" t="s">
        <v>183</v>
      </c>
      <c r="D321" s="20">
        <v>200</v>
      </c>
      <c r="E321" s="34">
        <f t="shared" ref="E321:I321" si="165">E322</f>
        <v>0</v>
      </c>
      <c r="F321" s="34">
        <f t="shared" si="165"/>
        <v>42.1</v>
      </c>
      <c r="G321" s="73">
        <f>G322</f>
        <v>42.1</v>
      </c>
      <c r="H321" s="34">
        <f t="shared" si="165"/>
        <v>0</v>
      </c>
      <c r="I321" s="34">
        <f t="shared" si="165"/>
        <v>0</v>
      </c>
      <c r="J321" s="4"/>
    </row>
    <row r="322" spans="2:10" ht="24" x14ac:dyDescent="0.25">
      <c r="B322" s="16" t="s">
        <v>1</v>
      </c>
      <c r="C322" s="18" t="s">
        <v>183</v>
      </c>
      <c r="D322" s="20">
        <v>240</v>
      </c>
      <c r="E322" s="34"/>
      <c r="F322" s="34">
        <v>42.1</v>
      </c>
      <c r="G322" s="73">
        <f>E322+F322</f>
        <v>42.1</v>
      </c>
      <c r="H322" s="34"/>
      <c r="I322" s="34"/>
      <c r="J322" s="4"/>
    </row>
    <row r="323" spans="2:10" x14ac:dyDescent="0.25">
      <c r="B323" s="52" t="s">
        <v>212</v>
      </c>
      <c r="C323" s="48" t="s">
        <v>184</v>
      </c>
      <c r="D323" s="20"/>
      <c r="E323" s="34">
        <f>E324+E328+E335</f>
        <v>2905.1</v>
      </c>
      <c r="F323" s="34">
        <f t="shared" ref="F323:G323" si="166">F324+F328+F335</f>
        <v>0.1</v>
      </c>
      <c r="G323" s="73">
        <f t="shared" si="166"/>
        <v>2905.2</v>
      </c>
      <c r="H323" s="34">
        <f>H324+H328+H335</f>
        <v>7437.4</v>
      </c>
      <c r="I323" s="34">
        <f>I324+I328+I335</f>
        <v>12770.2</v>
      </c>
      <c r="J323" s="4"/>
    </row>
    <row r="324" spans="2:10" ht="24" x14ac:dyDescent="0.25">
      <c r="B324" s="15" t="s">
        <v>34</v>
      </c>
      <c r="C324" s="29" t="s">
        <v>185</v>
      </c>
      <c r="D324" s="20"/>
      <c r="E324" s="34">
        <f t="shared" ref="E324:I326" si="167">E325</f>
        <v>235.1</v>
      </c>
      <c r="F324" s="34">
        <f t="shared" si="167"/>
        <v>0.1</v>
      </c>
      <c r="G324" s="73">
        <f t="shared" si="167"/>
        <v>235.2</v>
      </c>
      <c r="H324" s="34">
        <f t="shared" si="167"/>
        <v>134.1</v>
      </c>
      <c r="I324" s="34">
        <f t="shared" si="167"/>
        <v>134.1</v>
      </c>
      <c r="J324" s="4"/>
    </row>
    <row r="325" spans="2:10" ht="36" x14ac:dyDescent="0.25">
      <c r="B325" s="15" t="s">
        <v>92</v>
      </c>
      <c r="C325" s="29" t="s">
        <v>186</v>
      </c>
      <c r="D325" s="20"/>
      <c r="E325" s="34">
        <f t="shared" si="167"/>
        <v>235.1</v>
      </c>
      <c r="F325" s="34">
        <f t="shared" si="167"/>
        <v>0.1</v>
      </c>
      <c r="G325" s="73">
        <f t="shared" si="167"/>
        <v>235.2</v>
      </c>
      <c r="H325" s="34">
        <f t="shared" si="167"/>
        <v>134.1</v>
      </c>
      <c r="I325" s="34">
        <f t="shared" si="167"/>
        <v>134.1</v>
      </c>
      <c r="J325" s="4"/>
    </row>
    <row r="326" spans="2:10" x14ac:dyDescent="0.25">
      <c r="B326" s="15" t="s">
        <v>12</v>
      </c>
      <c r="C326" s="29" t="s">
        <v>186</v>
      </c>
      <c r="D326" s="20">
        <v>500</v>
      </c>
      <c r="E326" s="34">
        <f t="shared" si="167"/>
        <v>235.1</v>
      </c>
      <c r="F326" s="34">
        <f t="shared" si="167"/>
        <v>0.1</v>
      </c>
      <c r="G326" s="73">
        <f t="shared" si="167"/>
        <v>235.2</v>
      </c>
      <c r="H326" s="34">
        <f t="shared" si="167"/>
        <v>134.1</v>
      </c>
      <c r="I326" s="34">
        <f t="shared" si="167"/>
        <v>134.1</v>
      </c>
      <c r="J326" s="4"/>
    </row>
    <row r="327" spans="2:10" x14ac:dyDescent="0.25">
      <c r="B327" s="16" t="s">
        <v>11</v>
      </c>
      <c r="C327" s="29" t="s">
        <v>186</v>
      </c>
      <c r="D327" s="20">
        <v>540</v>
      </c>
      <c r="E327" s="34">
        <v>235.1</v>
      </c>
      <c r="F327" s="34">
        <v>0.1</v>
      </c>
      <c r="G327" s="73">
        <f>E327+F327</f>
        <v>235.2</v>
      </c>
      <c r="H327" s="34">
        <v>134.1</v>
      </c>
      <c r="I327" s="34">
        <v>134.1</v>
      </c>
      <c r="J327" s="4"/>
    </row>
    <row r="328" spans="2:10" ht="24" x14ac:dyDescent="0.25">
      <c r="B328" s="16" t="s">
        <v>188</v>
      </c>
      <c r="C328" s="29" t="s">
        <v>187</v>
      </c>
      <c r="D328" s="20"/>
      <c r="E328" s="34">
        <f>E329+E332</f>
        <v>0</v>
      </c>
      <c r="F328" s="34"/>
      <c r="G328" s="73"/>
      <c r="H328" s="34">
        <f>H329+H332</f>
        <v>4311</v>
      </c>
      <c r="I328" s="34">
        <f>I329+I332</f>
        <v>8793.6</v>
      </c>
      <c r="J328" s="4"/>
    </row>
    <row r="329" spans="2:10" x14ac:dyDescent="0.25">
      <c r="B329" s="15" t="s">
        <v>190</v>
      </c>
      <c r="C329" s="18" t="s">
        <v>189</v>
      </c>
      <c r="D329" s="20"/>
      <c r="E329" s="34">
        <f t="shared" ref="E329:I333" si="168">E330</f>
        <v>0</v>
      </c>
      <c r="F329" s="34">
        <f t="shared" si="168"/>
        <v>0</v>
      </c>
      <c r="G329" s="73">
        <f t="shared" si="168"/>
        <v>0</v>
      </c>
      <c r="H329" s="34">
        <f t="shared" si="168"/>
        <v>4311</v>
      </c>
      <c r="I329" s="34">
        <f t="shared" si="168"/>
        <v>8793.6</v>
      </c>
    </row>
    <row r="330" spans="2:10" x14ac:dyDescent="0.25">
      <c r="B330" s="27" t="s">
        <v>7</v>
      </c>
      <c r="C330" s="18" t="s">
        <v>189</v>
      </c>
      <c r="D330" s="20">
        <v>800</v>
      </c>
      <c r="E330" s="34">
        <f t="shared" si="168"/>
        <v>0</v>
      </c>
      <c r="F330" s="34">
        <f t="shared" si="168"/>
        <v>0</v>
      </c>
      <c r="G330" s="73">
        <f t="shared" si="168"/>
        <v>0</v>
      </c>
      <c r="H330" s="34">
        <f t="shared" si="168"/>
        <v>4311</v>
      </c>
      <c r="I330" s="34">
        <f t="shared" si="168"/>
        <v>8793.6</v>
      </c>
    </row>
    <row r="331" spans="2:10" x14ac:dyDescent="0.25">
      <c r="B331" s="16" t="s">
        <v>16</v>
      </c>
      <c r="C331" s="18" t="s">
        <v>189</v>
      </c>
      <c r="D331" s="20">
        <v>870</v>
      </c>
      <c r="E331" s="21">
        <v>0</v>
      </c>
      <c r="F331" s="21"/>
      <c r="G331" s="73">
        <f>E331+F331</f>
        <v>0</v>
      </c>
      <c r="H331" s="21">
        <v>4311</v>
      </c>
      <c r="I331" s="21">
        <v>8793.6</v>
      </c>
    </row>
    <row r="332" spans="2:10" x14ac:dyDescent="0.25">
      <c r="B332" s="15" t="s">
        <v>191</v>
      </c>
      <c r="C332" s="29" t="s">
        <v>192</v>
      </c>
      <c r="D332" s="20"/>
      <c r="E332" s="34">
        <f t="shared" si="168"/>
        <v>0</v>
      </c>
      <c r="F332" s="34">
        <f t="shared" si="168"/>
        <v>0</v>
      </c>
      <c r="G332" s="73">
        <f t="shared" si="168"/>
        <v>0</v>
      </c>
      <c r="H332" s="34">
        <f t="shared" si="168"/>
        <v>0</v>
      </c>
      <c r="I332" s="34">
        <f t="shared" si="168"/>
        <v>0</v>
      </c>
      <c r="J332" s="4"/>
    </row>
    <row r="333" spans="2:10" x14ac:dyDescent="0.25">
      <c r="B333" s="15" t="s">
        <v>7</v>
      </c>
      <c r="C333" s="29" t="s">
        <v>192</v>
      </c>
      <c r="D333" s="20">
        <v>800</v>
      </c>
      <c r="E333" s="34">
        <f t="shared" si="168"/>
        <v>0</v>
      </c>
      <c r="F333" s="34">
        <f t="shared" si="168"/>
        <v>0</v>
      </c>
      <c r="G333" s="73">
        <f t="shared" si="168"/>
        <v>0</v>
      </c>
      <c r="H333" s="34">
        <f t="shared" si="168"/>
        <v>0</v>
      </c>
      <c r="I333" s="34">
        <f t="shared" si="168"/>
        <v>0</v>
      </c>
      <c r="J333" s="4"/>
    </row>
    <row r="334" spans="2:10" x14ac:dyDescent="0.25">
      <c r="B334" s="16" t="s">
        <v>41</v>
      </c>
      <c r="C334" s="29" t="s">
        <v>192</v>
      </c>
      <c r="D334" s="20">
        <v>880</v>
      </c>
      <c r="E334" s="34">
        <v>0</v>
      </c>
      <c r="F334" s="34"/>
      <c r="G334" s="73">
        <f>E334+F334</f>
        <v>0</v>
      </c>
      <c r="H334" s="34">
        <v>0</v>
      </c>
      <c r="I334" s="34">
        <v>0</v>
      </c>
      <c r="J334" s="4"/>
    </row>
    <row r="335" spans="2:10" ht="36" x14ac:dyDescent="0.25">
      <c r="B335" s="15" t="s">
        <v>195</v>
      </c>
      <c r="C335" s="29" t="s">
        <v>194</v>
      </c>
      <c r="D335" s="20"/>
      <c r="E335" s="34">
        <f t="shared" ref="E335:I335" si="169">E336</f>
        <v>2670</v>
      </c>
      <c r="F335" s="34">
        <f t="shared" si="169"/>
        <v>0</v>
      </c>
      <c r="G335" s="73">
        <f>G336</f>
        <v>2670</v>
      </c>
      <c r="H335" s="34">
        <f t="shared" si="169"/>
        <v>2992.2999999999997</v>
      </c>
      <c r="I335" s="34">
        <f t="shared" si="169"/>
        <v>3842.5</v>
      </c>
      <c r="J335" s="4"/>
    </row>
    <row r="336" spans="2:10" ht="24" x14ac:dyDescent="0.25">
      <c r="B336" s="15" t="s">
        <v>197</v>
      </c>
      <c r="C336" s="29" t="s">
        <v>196</v>
      </c>
      <c r="D336" s="20"/>
      <c r="E336" s="34">
        <f t="shared" ref="E336:F336" si="170">E337+E339</f>
        <v>2670</v>
      </c>
      <c r="F336" s="34">
        <f t="shared" si="170"/>
        <v>0</v>
      </c>
      <c r="G336" s="73">
        <f>G337+G339</f>
        <v>2670</v>
      </c>
      <c r="H336" s="34">
        <f t="shared" ref="H336:I336" si="171">H337+H339</f>
        <v>2992.2999999999997</v>
      </c>
      <c r="I336" s="34">
        <f t="shared" si="171"/>
        <v>3842.5</v>
      </c>
      <c r="J336" s="4"/>
    </row>
    <row r="337" spans="1:10" ht="36" x14ac:dyDescent="0.25">
      <c r="B337" s="16" t="s">
        <v>3</v>
      </c>
      <c r="C337" s="29" t="s">
        <v>196</v>
      </c>
      <c r="D337" s="20">
        <v>100</v>
      </c>
      <c r="E337" s="34">
        <f t="shared" ref="E337:I337" si="172">E338</f>
        <v>2512.4</v>
      </c>
      <c r="F337" s="34">
        <f t="shared" si="172"/>
        <v>-53</v>
      </c>
      <c r="G337" s="73">
        <f>G338</f>
        <v>2459.4</v>
      </c>
      <c r="H337" s="34">
        <f t="shared" si="172"/>
        <v>2834.7</v>
      </c>
      <c r="I337" s="34">
        <f t="shared" si="172"/>
        <v>3684.9</v>
      </c>
      <c r="J337" s="4"/>
    </row>
    <row r="338" spans="1:10" x14ac:dyDescent="0.25">
      <c r="B338" s="16" t="s">
        <v>2</v>
      </c>
      <c r="C338" s="29" t="s">
        <v>196</v>
      </c>
      <c r="D338" s="20">
        <v>120</v>
      </c>
      <c r="E338" s="34">
        <v>2512.4</v>
      </c>
      <c r="F338" s="34">
        <v>-53</v>
      </c>
      <c r="G338" s="73">
        <f>E338+F338</f>
        <v>2459.4</v>
      </c>
      <c r="H338" s="34">
        <v>2834.7</v>
      </c>
      <c r="I338" s="34">
        <v>3684.9</v>
      </c>
      <c r="J338" s="4"/>
    </row>
    <row r="339" spans="1:10" ht="24" x14ac:dyDescent="0.25">
      <c r="B339" s="16" t="s">
        <v>24</v>
      </c>
      <c r="C339" s="29" t="s">
        <v>196</v>
      </c>
      <c r="D339" s="20">
        <v>200</v>
      </c>
      <c r="E339" s="34">
        <f t="shared" ref="E339:I339" si="173">E340</f>
        <v>157.6</v>
      </c>
      <c r="F339" s="34">
        <f t="shared" si="173"/>
        <v>53</v>
      </c>
      <c r="G339" s="73">
        <f>G340</f>
        <v>210.6</v>
      </c>
      <c r="H339" s="34">
        <f t="shared" si="173"/>
        <v>157.6</v>
      </c>
      <c r="I339" s="34">
        <f t="shared" si="173"/>
        <v>157.6</v>
      </c>
      <c r="J339" s="4"/>
    </row>
    <row r="340" spans="1:10" ht="24" x14ac:dyDescent="0.25">
      <c r="B340" s="16" t="s">
        <v>1</v>
      </c>
      <c r="C340" s="29" t="s">
        <v>196</v>
      </c>
      <c r="D340" s="20">
        <v>240</v>
      </c>
      <c r="E340" s="34">
        <v>157.6</v>
      </c>
      <c r="F340" s="34">
        <v>53</v>
      </c>
      <c r="G340" s="73">
        <f>E340+F340</f>
        <v>210.6</v>
      </c>
      <c r="H340" s="34">
        <v>157.6</v>
      </c>
      <c r="I340" s="34">
        <v>157.6</v>
      </c>
      <c r="J340" s="4"/>
    </row>
    <row r="341" spans="1:10" x14ac:dyDescent="0.25">
      <c r="B341" s="30" t="s">
        <v>0</v>
      </c>
      <c r="C341" s="18"/>
      <c r="D341" s="44">
        <v>1</v>
      </c>
      <c r="E341" s="35">
        <f>E20+E49+E68+E110+E142+E167+E185+E197+E230+E236+E296+E315+E323</f>
        <v>452153.8</v>
      </c>
      <c r="F341" s="68">
        <f>F20+F49+F68+F110+F142+F167+F185+F197+F230+F236+F296+F315+F323</f>
        <v>9281.2000000000062</v>
      </c>
      <c r="G341" s="76">
        <f>G20+G49+G68+G110+G142+G167+G185+G197+G230+G236+G296+G315+G323</f>
        <v>461435.00000000006</v>
      </c>
      <c r="H341" s="35">
        <f>H20+H49+H68+H110+H142+H167+H185+H197+H230+H236+H296+H315+H323</f>
        <v>425632.2</v>
      </c>
      <c r="I341" s="35">
        <f>I20+I49+I68+I110+I142+I167+I185+I197+I230+I236+I296+I315+I323</f>
        <v>313126.7</v>
      </c>
      <c r="J341" s="4"/>
    </row>
    <row r="342" spans="1:10" x14ac:dyDescent="0.25">
      <c r="E342" s="61"/>
      <c r="F342" s="61"/>
      <c r="G342" s="77"/>
      <c r="H342" s="61"/>
      <c r="I342" s="61"/>
      <c r="J342" s="55"/>
    </row>
    <row r="343" spans="1:10" x14ac:dyDescent="0.25">
      <c r="A343" s="56"/>
      <c r="B343" s="55"/>
      <c r="C343" s="57"/>
      <c r="D343" s="58"/>
      <c r="E343" s="64">
        <v>452153.8</v>
      </c>
      <c r="H343" s="64">
        <v>425632.2</v>
      </c>
      <c r="I343" s="64">
        <v>313126.7</v>
      </c>
    </row>
    <row r="344" spans="1:10" x14ac:dyDescent="0.25">
      <c r="A344" s="56"/>
      <c r="B344" s="55"/>
      <c r="C344" s="57"/>
      <c r="D344" s="58"/>
      <c r="E344" s="64"/>
      <c r="F344" s="36">
        <v>8701.2000000000007</v>
      </c>
      <c r="G344" s="78"/>
      <c r="H344" s="64"/>
      <c r="I344" s="64"/>
    </row>
    <row r="345" spans="1:10" hidden="1" x14ac:dyDescent="0.25">
      <c r="F345" s="36">
        <v>2751.7</v>
      </c>
      <c r="G345" s="70">
        <v>346841.9</v>
      </c>
    </row>
  </sheetData>
  <autoFilter ref="A19:G344">
    <filterColumn colId="2">
      <colorFilter dxfId="0"/>
    </filterColumn>
  </autoFilter>
  <mergeCells count="1">
    <mergeCell ref="B16:G16"/>
  </mergeCells>
  <pageMargins left="0.39370078740157483" right="0.27559055118110237" top="0.39370078740157483" bottom="0.19685039370078741" header="0.19685039370078741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муниципальные прогр.2026</vt:lpstr>
      <vt:lpstr>'5 муниципальные прогр.2026'!Область_печати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2025-05-14T11:00:50Z</cp:lastPrinted>
  <dcterms:created xsi:type="dcterms:W3CDTF">2014-09-22T11:17:11Z</dcterms:created>
  <dcterms:modified xsi:type="dcterms:W3CDTF">2025-11-17T09:47:13Z</dcterms:modified>
</cp:coreProperties>
</file>